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UTORIA 2024\"/>
    </mc:Choice>
  </mc:AlternateContent>
  <bookViews>
    <workbookView xWindow="0" yWindow="0" windowWidth="19200" windowHeight="9930"/>
  </bookViews>
  <sheets>
    <sheet name="Índice" sheetId="1" r:id="rId1"/>
    <sheet name="BASE DE RESPUESTAS" sheetId="2" r:id="rId2"/>
    <sheet name="Back" sheetId="3" state="hidden" r:id="rId3"/>
    <sheet name="Espejo" sheetId="4" state="hidden" r:id="rId4"/>
    <sheet name="Resumen de indicadores HSE" sheetId="5" r:id="rId5"/>
    <sheet name="Resumen de Escala HSE" sheetId="6" r:id="rId6"/>
    <sheet name="Resumen de indicadores FR" sheetId="7" r:id="rId7"/>
    <sheet name="Resumen de Escala FR" sheetId="8" r:id="rId8"/>
    <sheet name="Resumen de Resultados" sheetId="9" r:id="rId9"/>
    <sheet name="LEYENDA" sheetId="10" r:id="rId10"/>
  </sheets>
  <definedNames>
    <definedName name="_xlnm._FilterDatabase" localSheetId="7" hidden="1">'Resumen de Escala FR'!$A$5:$BC$11</definedName>
    <definedName name="_xlnm._FilterDatabase" localSheetId="5" hidden="1">'Resumen de Escala HSE'!$B$5:$BC$18</definedName>
    <definedName name="_xlnm._FilterDatabase" localSheetId="6" hidden="1">'Resumen de indicadores FR'!$B$4:$BE$4</definedName>
    <definedName name="_xlnm._FilterDatabase" localSheetId="4" hidden="1">'Resumen de indicadores HSE'!$B$4:$BE$4</definedName>
    <definedName name="_xlnm._FilterDatabase" localSheetId="8" hidden="1">'Resumen de Resultados'!$B$4:$L$4</definedName>
  </definedNames>
  <calcPr calcId="162913"/>
</workbook>
</file>

<file path=xl/calcChain.xml><?xml version="1.0" encoding="utf-8"?>
<calcChain xmlns="http://schemas.openxmlformats.org/spreadsheetml/2006/main">
  <c r="BC4" i="8" l="1"/>
  <c r="BC13" i="8" s="1"/>
  <c r="BB4" i="8"/>
  <c r="BB13" i="8" s="1"/>
  <c r="BA4" i="8"/>
  <c r="BA13" i="8" s="1"/>
  <c r="AZ4" i="8"/>
  <c r="AZ13" i="8" s="1"/>
  <c r="AY4" i="8"/>
  <c r="AY13" i="8" s="1"/>
  <c r="AX4" i="8"/>
  <c r="AX13" i="8" s="1"/>
  <c r="AW4" i="8"/>
  <c r="AW13" i="8" s="1"/>
  <c r="AV4" i="8"/>
  <c r="AV13" i="8" s="1"/>
  <c r="AU4" i="8"/>
  <c r="AU13" i="8" s="1"/>
  <c r="AT4" i="8"/>
  <c r="AT13" i="8" s="1"/>
  <c r="AS4" i="8"/>
  <c r="AS13" i="8" s="1"/>
  <c r="AR4" i="8"/>
  <c r="AR13" i="8" s="1"/>
  <c r="AQ4" i="8"/>
  <c r="AQ13" i="8" s="1"/>
  <c r="AP4" i="8"/>
  <c r="AP13" i="8" s="1"/>
  <c r="AO4" i="8"/>
  <c r="AO13" i="8" s="1"/>
  <c r="AN4" i="8"/>
  <c r="AN13" i="8" s="1"/>
  <c r="AM4" i="8"/>
  <c r="AM13" i="8" s="1"/>
  <c r="AL4" i="8"/>
  <c r="AL13" i="8" s="1"/>
  <c r="AK4" i="8"/>
  <c r="AK13" i="8" s="1"/>
  <c r="AJ4" i="8"/>
  <c r="AJ13" i="8" s="1"/>
  <c r="AI4" i="8"/>
  <c r="AI13" i="8" s="1"/>
  <c r="AH4" i="8"/>
  <c r="AH13" i="8" s="1"/>
  <c r="AG4" i="8"/>
  <c r="AG13" i="8" s="1"/>
  <c r="AF4" i="8"/>
  <c r="AF13" i="8" s="1"/>
  <c r="AE4" i="8"/>
  <c r="AE13" i="8" s="1"/>
  <c r="AD4" i="8"/>
  <c r="AD13" i="8" s="1"/>
  <c r="AC4" i="8"/>
  <c r="AC13" i="8" s="1"/>
  <c r="AB4" i="8"/>
  <c r="AB13" i="8" s="1"/>
  <c r="AA4" i="8"/>
  <c r="AA13" i="8" s="1"/>
  <c r="Z4" i="8"/>
  <c r="Z13" i="8" s="1"/>
  <c r="Y4" i="8"/>
  <c r="Y13" i="8" s="1"/>
  <c r="X4" i="8"/>
  <c r="X13" i="8" s="1"/>
  <c r="W4" i="8"/>
  <c r="W13" i="8" s="1"/>
  <c r="V4" i="8"/>
  <c r="V13" i="8" s="1"/>
  <c r="U4" i="8"/>
  <c r="U13" i="8" s="1"/>
  <c r="T4" i="8"/>
  <c r="T13" i="8" s="1"/>
  <c r="S4" i="8"/>
  <c r="S13" i="8" s="1"/>
  <c r="R4" i="8"/>
  <c r="R13" i="8" s="1"/>
  <c r="Q4" i="8"/>
  <c r="Q13" i="8" s="1"/>
  <c r="P4" i="8"/>
  <c r="P13" i="8" s="1"/>
  <c r="O4" i="8"/>
  <c r="O13" i="8" s="1"/>
  <c r="N4" i="8"/>
  <c r="N13" i="8" s="1"/>
  <c r="M4" i="8"/>
  <c r="M13" i="8" s="1"/>
  <c r="L4" i="8"/>
  <c r="L13" i="8" s="1"/>
  <c r="K4" i="8"/>
  <c r="K13" i="8" s="1"/>
  <c r="J4" i="8"/>
  <c r="J13" i="8" s="1"/>
  <c r="I4" i="8"/>
  <c r="I13" i="8" s="1"/>
  <c r="H4" i="8"/>
  <c r="H13" i="8" s="1"/>
  <c r="G4" i="8"/>
  <c r="G13" i="8" s="1"/>
  <c r="F4" i="8"/>
  <c r="F13" i="8" s="1"/>
  <c r="BE14" i="7"/>
  <c r="BC11" i="8" s="1"/>
  <c r="BD14" i="7"/>
  <c r="BB11" i="8" s="1"/>
  <c r="BC14" i="7"/>
  <c r="BA11" i="8" s="1"/>
  <c r="BB14" i="7"/>
  <c r="AZ11" i="8" s="1"/>
  <c r="BA14" i="7"/>
  <c r="AY11" i="8" s="1"/>
  <c r="AZ14" i="7"/>
  <c r="AX11" i="8" s="1"/>
  <c r="AY14" i="7"/>
  <c r="AW11" i="8" s="1"/>
  <c r="AX14" i="7"/>
  <c r="AV11" i="8" s="1"/>
  <c r="AW14" i="7"/>
  <c r="AU11" i="8" s="1"/>
  <c r="AV14" i="7"/>
  <c r="AT11" i="8" s="1"/>
  <c r="AU14" i="7"/>
  <c r="AS11" i="8" s="1"/>
  <c r="AT14" i="7"/>
  <c r="AR11" i="8" s="1"/>
  <c r="AS14" i="7"/>
  <c r="AQ11" i="8" s="1"/>
  <c r="AR14" i="7"/>
  <c r="AP11" i="8" s="1"/>
  <c r="AQ14" i="7"/>
  <c r="AO11" i="8" s="1"/>
  <c r="AP14" i="7"/>
  <c r="AN11" i="8" s="1"/>
  <c r="AO14" i="7"/>
  <c r="AM11" i="8" s="1"/>
  <c r="AN14" i="7"/>
  <c r="AL11" i="8" s="1"/>
  <c r="AM14" i="7"/>
  <c r="AK11" i="8" s="1"/>
  <c r="AL14" i="7"/>
  <c r="AJ11" i="8" s="1"/>
  <c r="AK14" i="7"/>
  <c r="AI11" i="8" s="1"/>
  <c r="AJ14" i="7"/>
  <c r="AH11" i="8" s="1"/>
  <c r="AI14" i="7"/>
  <c r="AG11" i="8" s="1"/>
  <c r="AH14" i="7"/>
  <c r="AF11" i="8" s="1"/>
  <c r="AG14" i="7"/>
  <c r="AE11" i="8" s="1"/>
  <c r="AF14" i="7"/>
  <c r="AD11" i="8" s="1"/>
  <c r="AE14" i="7"/>
  <c r="AC11" i="8" s="1"/>
  <c r="AD14" i="7"/>
  <c r="AB11" i="8" s="1"/>
  <c r="AC14" i="7"/>
  <c r="AA11" i="8" s="1"/>
  <c r="AB14" i="7"/>
  <c r="Z11" i="8" s="1"/>
  <c r="AA14" i="7"/>
  <c r="Y11" i="8" s="1"/>
  <c r="Z14" i="7"/>
  <c r="X11" i="8" s="1"/>
  <c r="Y14" i="7"/>
  <c r="W11" i="8" s="1"/>
  <c r="X14" i="7"/>
  <c r="V11" i="8" s="1"/>
  <c r="W14" i="7"/>
  <c r="U11" i="8" s="1"/>
  <c r="V14" i="7"/>
  <c r="T11" i="8" s="1"/>
  <c r="U14" i="7"/>
  <c r="S11" i="8" s="1"/>
  <c r="T14" i="7"/>
  <c r="R11" i="8" s="1"/>
  <c r="S14" i="7"/>
  <c r="Q11" i="8" s="1"/>
  <c r="R14" i="7"/>
  <c r="P11" i="8" s="1"/>
  <c r="Q14" i="7"/>
  <c r="O11" i="8" s="1"/>
  <c r="P14" i="7"/>
  <c r="N11" i="8" s="1"/>
  <c r="O14" i="7"/>
  <c r="M11" i="8" s="1"/>
  <c r="N14" i="7"/>
  <c r="L11" i="8" s="1"/>
  <c r="M14" i="7"/>
  <c r="K11" i="8" s="1"/>
  <c r="L14" i="7"/>
  <c r="J11" i="8" s="1"/>
  <c r="K14" i="7"/>
  <c r="I11" i="8" s="1"/>
  <c r="J14" i="7"/>
  <c r="H11" i="8" s="1"/>
  <c r="I14" i="7"/>
  <c r="G11" i="8" s="1"/>
  <c r="H14" i="7"/>
  <c r="F11" i="8" s="1"/>
  <c r="F14" i="7"/>
  <c r="BE13" i="7"/>
  <c r="BD13" i="7"/>
  <c r="BC13" i="7"/>
  <c r="BB13" i="7"/>
  <c r="BA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F13" i="7" s="1"/>
  <c r="BE12" i="7"/>
  <c r="BD12" i="7"/>
  <c r="BC12" i="7"/>
  <c r="BB12" i="7"/>
  <c r="BA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F12" i="7"/>
  <c r="BE11" i="7"/>
  <c r="BC10" i="8" s="1"/>
  <c r="BD11" i="7"/>
  <c r="BB10" i="8" s="1"/>
  <c r="BC11" i="7"/>
  <c r="BA10" i="8" s="1"/>
  <c r="BB11" i="7"/>
  <c r="AZ10" i="8" s="1"/>
  <c r="BA11" i="7"/>
  <c r="AY10" i="8" s="1"/>
  <c r="AZ11" i="7"/>
  <c r="AX10" i="8" s="1"/>
  <c r="AY11" i="7"/>
  <c r="AW10" i="8" s="1"/>
  <c r="AX11" i="7"/>
  <c r="AV10" i="8" s="1"/>
  <c r="AW11" i="7"/>
  <c r="AU10" i="8" s="1"/>
  <c r="AV11" i="7"/>
  <c r="AT10" i="8" s="1"/>
  <c r="AU11" i="7"/>
  <c r="AS10" i="8" s="1"/>
  <c r="AT11" i="7"/>
  <c r="AR10" i="8" s="1"/>
  <c r="AS11" i="7"/>
  <c r="AQ10" i="8" s="1"/>
  <c r="AR11" i="7"/>
  <c r="AP10" i="8" s="1"/>
  <c r="AQ11" i="7"/>
  <c r="AO10" i="8" s="1"/>
  <c r="AP11" i="7"/>
  <c r="AN10" i="8" s="1"/>
  <c r="AO11" i="7"/>
  <c r="AM10" i="8" s="1"/>
  <c r="AN11" i="7"/>
  <c r="AL10" i="8" s="1"/>
  <c r="AM11" i="7"/>
  <c r="AK10" i="8" s="1"/>
  <c r="AL11" i="7"/>
  <c r="AJ10" i="8" s="1"/>
  <c r="AK11" i="7"/>
  <c r="AI10" i="8" s="1"/>
  <c r="AJ11" i="7"/>
  <c r="AH10" i="8" s="1"/>
  <c r="AI11" i="7"/>
  <c r="AG10" i="8" s="1"/>
  <c r="AH11" i="7"/>
  <c r="AF10" i="8" s="1"/>
  <c r="AG11" i="7"/>
  <c r="AE10" i="8" s="1"/>
  <c r="AF11" i="7"/>
  <c r="AD10" i="8" s="1"/>
  <c r="AE11" i="7"/>
  <c r="AC10" i="8" s="1"/>
  <c r="AD11" i="7"/>
  <c r="AB10" i="8" s="1"/>
  <c r="AC11" i="7"/>
  <c r="AA10" i="8" s="1"/>
  <c r="AB11" i="7"/>
  <c r="Z10" i="8" s="1"/>
  <c r="AA11" i="7"/>
  <c r="Y10" i="8" s="1"/>
  <c r="Z11" i="7"/>
  <c r="X10" i="8" s="1"/>
  <c r="Y11" i="7"/>
  <c r="W10" i="8" s="1"/>
  <c r="X11" i="7"/>
  <c r="V10" i="8" s="1"/>
  <c r="W11" i="7"/>
  <c r="U10" i="8" s="1"/>
  <c r="V11" i="7"/>
  <c r="T10" i="8" s="1"/>
  <c r="U11" i="7"/>
  <c r="S10" i="8" s="1"/>
  <c r="T11" i="7"/>
  <c r="R10" i="8" s="1"/>
  <c r="S11" i="7"/>
  <c r="Q10" i="8" s="1"/>
  <c r="R11" i="7"/>
  <c r="P10" i="8" s="1"/>
  <c r="Q11" i="7"/>
  <c r="O10" i="8" s="1"/>
  <c r="P11" i="7"/>
  <c r="N10" i="8" s="1"/>
  <c r="O11" i="7"/>
  <c r="M10" i="8" s="1"/>
  <c r="N11" i="7"/>
  <c r="L10" i="8" s="1"/>
  <c r="M11" i="7"/>
  <c r="K10" i="8" s="1"/>
  <c r="L11" i="7"/>
  <c r="J10" i="8" s="1"/>
  <c r="K11" i="7"/>
  <c r="I10" i="8" s="1"/>
  <c r="J11" i="7"/>
  <c r="H10" i="8" s="1"/>
  <c r="I11" i="7"/>
  <c r="G10" i="8" s="1"/>
  <c r="H11" i="7"/>
  <c r="F10" i="8" s="1"/>
  <c r="D10" i="8" s="1"/>
  <c r="BE9" i="7"/>
  <c r="BD9" i="7"/>
  <c r="BC9" i="7"/>
  <c r="BB9" i="7"/>
  <c r="BA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BE6" i="7"/>
  <c r="BD6" i="7"/>
  <c r="BC6" i="7"/>
  <c r="BB6" i="7"/>
  <c r="BA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F6" i="7"/>
  <c r="BE5" i="7"/>
  <c r="BD5" i="7"/>
  <c r="BB6" i="8" s="1"/>
  <c r="BC5" i="7"/>
  <c r="BB5" i="7"/>
  <c r="AZ6" i="8" s="1"/>
  <c r="BA5" i="7"/>
  <c r="AZ5" i="7"/>
  <c r="AX6" i="8" s="1"/>
  <c r="AY5" i="7"/>
  <c r="AX5" i="7"/>
  <c r="AV6" i="8" s="1"/>
  <c r="AW5" i="7"/>
  <c r="AV5" i="7"/>
  <c r="AT6" i="8" s="1"/>
  <c r="AU5" i="7"/>
  <c r="AT5" i="7"/>
  <c r="AR6" i="8" s="1"/>
  <c r="AS5" i="7"/>
  <c r="AR5" i="7"/>
  <c r="AP6" i="8" s="1"/>
  <c r="AQ5" i="7"/>
  <c r="AP5" i="7"/>
  <c r="AN6" i="8" s="1"/>
  <c r="AO5" i="7"/>
  <c r="AN5" i="7"/>
  <c r="AL6" i="8" s="1"/>
  <c r="AM5" i="7"/>
  <c r="AL5" i="7"/>
  <c r="AJ6" i="8" s="1"/>
  <c r="AK5" i="7"/>
  <c r="AJ5" i="7"/>
  <c r="AH6" i="8" s="1"/>
  <c r="AI5" i="7"/>
  <c r="AH5" i="7"/>
  <c r="AF6" i="8" s="1"/>
  <c r="AG5" i="7"/>
  <c r="AF5" i="7"/>
  <c r="AD6" i="8" s="1"/>
  <c r="AE5" i="7"/>
  <c r="AD5" i="7"/>
  <c r="AB6" i="8" s="1"/>
  <c r="AC5" i="7"/>
  <c r="AB5" i="7"/>
  <c r="Z6" i="8" s="1"/>
  <c r="AA5" i="7"/>
  <c r="Z5" i="7"/>
  <c r="X6" i="8" s="1"/>
  <c r="Y5" i="7"/>
  <c r="X5" i="7"/>
  <c r="V6" i="8" s="1"/>
  <c r="W5" i="7"/>
  <c r="V5" i="7"/>
  <c r="T6" i="8" s="1"/>
  <c r="U5" i="7"/>
  <c r="T5" i="7"/>
  <c r="R6" i="8" s="1"/>
  <c r="S5" i="7"/>
  <c r="R5" i="7"/>
  <c r="P6" i="8" s="1"/>
  <c r="Q5" i="7"/>
  <c r="P5" i="7"/>
  <c r="N6" i="8" s="1"/>
  <c r="O5" i="7"/>
  <c r="N5" i="7"/>
  <c r="L6" i="8" s="1"/>
  <c r="M5" i="7"/>
  <c r="L5" i="7"/>
  <c r="J6" i="8" s="1"/>
  <c r="K5" i="7"/>
  <c r="J5" i="7"/>
  <c r="H6" i="8" s="1"/>
  <c r="I5" i="7"/>
  <c r="H5" i="7"/>
  <c r="F6" i="8" s="1"/>
  <c r="BE4" i="7"/>
  <c r="H54" i="9" s="1"/>
  <c r="BD4" i="7"/>
  <c r="H53" i="9" s="1"/>
  <c r="BC4" i="7"/>
  <c r="H52" i="9" s="1"/>
  <c r="BB4" i="7"/>
  <c r="H51" i="9" s="1"/>
  <c r="BA4" i="7"/>
  <c r="H50" i="9" s="1"/>
  <c r="AZ4" i="7"/>
  <c r="H49" i="9" s="1"/>
  <c r="AY4" i="7"/>
  <c r="H48" i="9" s="1"/>
  <c r="AX4" i="7"/>
  <c r="H47" i="9" s="1"/>
  <c r="AW4" i="7"/>
  <c r="H46" i="9" s="1"/>
  <c r="AV4" i="7"/>
  <c r="H45" i="9" s="1"/>
  <c r="AU4" i="7"/>
  <c r="H44" i="9" s="1"/>
  <c r="AT4" i="7"/>
  <c r="H43" i="9" s="1"/>
  <c r="AS4" i="7"/>
  <c r="H42" i="9" s="1"/>
  <c r="AR4" i="7"/>
  <c r="H41" i="9" s="1"/>
  <c r="AQ4" i="7"/>
  <c r="H40" i="9" s="1"/>
  <c r="AP4" i="7"/>
  <c r="H39" i="9" s="1"/>
  <c r="AO4" i="7"/>
  <c r="H38" i="9" s="1"/>
  <c r="AN4" i="7"/>
  <c r="H37" i="9" s="1"/>
  <c r="AM4" i="7"/>
  <c r="AL4" i="7"/>
  <c r="H35" i="9" s="1"/>
  <c r="AK4" i="7"/>
  <c r="AJ4" i="7"/>
  <c r="H33" i="9" s="1"/>
  <c r="AI4" i="7"/>
  <c r="AH4" i="7"/>
  <c r="H31" i="9" s="1"/>
  <c r="AG4" i="7"/>
  <c r="AF4" i="7"/>
  <c r="H29" i="9" s="1"/>
  <c r="AE4" i="7"/>
  <c r="AD4" i="7"/>
  <c r="H27" i="9" s="1"/>
  <c r="AC4" i="7"/>
  <c r="AB4" i="7"/>
  <c r="H25" i="9" s="1"/>
  <c r="AA4" i="7"/>
  <c r="Z4" i="7"/>
  <c r="H23" i="9" s="1"/>
  <c r="Y4" i="7"/>
  <c r="X4" i="7"/>
  <c r="H21" i="9" s="1"/>
  <c r="W4" i="7"/>
  <c r="V4" i="7"/>
  <c r="H19" i="9" s="1"/>
  <c r="U4" i="7"/>
  <c r="T4" i="7"/>
  <c r="H17" i="9" s="1"/>
  <c r="S4" i="7"/>
  <c r="R4" i="7"/>
  <c r="H15" i="9" s="1"/>
  <c r="Q4" i="7"/>
  <c r="P4" i="7"/>
  <c r="O4" i="7"/>
  <c r="N4" i="7"/>
  <c r="M4" i="7"/>
  <c r="L4" i="7"/>
  <c r="K4" i="7"/>
  <c r="J4" i="7"/>
  <c r="I4" i="7"/>
  <c r="H4" i="7"/>
  <c r="BC4" i="6"/>
  <c r="BC20" i="6" s="1"/>
  <c r="BB4" i="6"/>
  <c r="BB20" i="6" s="1"/>
  <c r="BA4" i="6"/>
  <c r="BA20" i="6" s="1"/>
  <c r="AZ4" i="6"/>
  <c r="AZ20" i="6" s="1"/>
  <c r="AY4" i="6"/>
  <c r="AY20" i="6" s="1"/>
  <c r="AX4" i="6"/>
  <c r="AX20" i="6" s="1"/>
  <c r="AW4" i="6"/>
  <c r="AW20" i="6" s="1"/>
  <c r="AV4" i="6"/>
  <c r="AV20" i="6" s="1"/>
  <c r="AU4" i="6"/>
  <c r="AU20" i="6" s="1"/>
  <c r="AT4" i="6"/>
  <c r="AT20" i="6" s="1"/>
  <c r="AS4" i="6"/>
  <c r="AS20" i="6" s="1"/>
  <c r="AR4" i="6"/>
  <c r="AR20" i="6" s="1"/>
  <c r="AQ4" i="6"/>
  <c r="AQ20" i="6" s="1"/>
  <c r="AP4" i="6"/>
  <c r="AP20" i="6" s="1"/>
  <c r="AO4" i="6"/>
  <c r="AO20" i="6" s="1"/>
  <c r="AN4" i="6"/>
  <c r="AN20" i="6" s="1"/>
  <c r="AM4" i="6"/>
  <c r="AM20" i="6" s="1"/>
  <c r="AL4" i="6"/>
  <c r="AL20" i="6" s="1"/>
  <c r="AK4" i="6"/>
  <c r="AK20" i="6" s="1"/>
  <c r="AJ4" i="6"/>
  <c r="AJ20" i="6" s="1"/>
  <c r="AI4" i="6"/>
  <c r="AI20" i="6" s="1"/>
  <c r="AH4" i="6"/>
  <c r="AH20" i="6" s="1"/>
  <c r="AG4" i="6"/>
  <c r="AG20" i="6" s="1"/>
  <c r="AF4" i="6"/>
  <c r="AF20" i="6" s="1"/>
  <c r="AE4" i="6"/>
  <c r="AE20" i="6" s="1"/>
  <c r="AD4" i="6"/>
  <c r="AD20" i="6" s="1"/>
  <c r="AC4" i="6"/>
  <c r="AC20" i="6" s="1"/>
  <c r="AB4" i="6"/>
  <c r="AB20" i="6" s="1"/>
  <c r="AA4" i="6"/>
  <c r="AA20" i="6" s="1"/>
  <c r="Z4" i="6"/>
  <c r="Z20" i="6" s="1"/>
  <c r="Y4" i="6"/>
  <c r="Y20" i="6" s="1"/>
  <c r="X4" i="6"/>
  <c r="X20" i="6" s="1"/>
  <c r="W4" i="6"/>
  <c r="W20" i="6" s="1"/>
  <c r="V4" i="6"/>
  <c r="V20" i="6" s="1"/>
  <c r="U4" i="6"/>
  <c r="U20" i="6" s="1"/>
  <c r="T4" i="6"/>
  <c r="T20" i="6" s="1"/>
  <c r="S4" i="6"/>
  <c r="S20" i="6" s="1"/>
  <c r="R4" i="6"/>
  <c r="R20" i="6" s="1"/>
  <c r="Q4" i="6"/>
  <c r="Q20" i="6" s="1"/>
  <c r="P4" i="6"/>
  <c r="P20" i="6" s="1"/>
  <c r="O4" i="6"/>
  <c r="O20" i="6" s="1"/>
  <c r="N4" i="6"/>
  <c r="N20" i="6" s="1"/>
  <c r="M4" i="6"/>
  <c r="M20" i="6" s="1"/>
  <c r="L4" i="6"/>
  <c r="L20" i="6" s="1"/>
  <c r="K4" i="6"/>
  <c r="K20" i="6" s="1"/>
  <c r="J4" i="6"/>
  <c r="J20" i="6" s="1"/>
  <c r="I4" i="6"/>
  <c r="I20" i="6" s="1"/>
  <c r="H4" i="6"/>
  <c r="H20" i="6" s="1"/>
  <c r="G4" i="6"/>
  <c r="G20" i="6" s="1"/>
  <c r="F4" i="6"/>
  <c r="F20" i="6" s="1"/>
  <c r="BE34" i="5"/>
  <c r="BD34" i="5"/>
  <c r="BC34" i="5"/>
  <c r="BB34" i="5"/>
  <c r="BA34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F34" i="5"/>
  <c r="BE32" i="5"/>
  <c r="BD32" i="5"/>
  <c r="BC32" i="5"/>
  <c r="BB32" i="5"/>
  <c r="BA32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F32" i="5" s="1"/>
  <c r="BE31" i="5"/>
  <c r="BD31" i="5"/>
  <c r="BC31" i="5"/>
  <c r="BB31" i="5"/>
  <c r="BA31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F31" i="5"/>
  <c r="BE30" i="5"/>
  <c r="BC17" i="6" s="1"/>
  <c r="BD30" i="5"/>
  <c r="BB17" i="6" s="1"/>
  <c r="BC30" i="5"/>
  <c r="BA17" i="6" s="1"/>
  <c r="BB30" i="5"/>
  <c r="AZ17" i="6" s="1"/>
  <c r="BA30" i="5"/>
  <c r="AY17" i="6" s="1"/>
  <c r="AZ30" i="5"/>
  <c r="AX17" i="6" s="1"/>
  <c r="AY30" i="5"/>
  <c r="AW17" i="6" s="1"/>
  <c r="AX30" i="5"/>
  <c r="AV17" i="6" s="1"/>
  <c r="AW30" i="5"/>
  <c r="AU17" i="6" s="1"/>
  <c r="AV30" i="5"/>
  <c r="AT17" i="6" s="1"/>
  <c r="AU30" i="5"/>
  <c r="AS17" i="6" s="1"/>
  <c r="AT30" i="5"/>
  <c r="AR17" i="6" s="1"/>
  <c r="AS30" i="5"/>
  <c r="AQ17" i="6" s="1"/>
  <c r="AR30" i="5"/>
  <c r="AP17" i="6" s="1"/>
  <c r="AQ30" i="5"/>
  <c r="AO17" i="6" s="1"/>
  <c r="AP30" i="5"/>
  <c r="AN17" i="6" s="1"/>
  <c r="AO30" i="5"/>
  <c r="AM17" i="6" s="1"/>
  <c r="AN30" i="5"/>
  <c r="AL17" i="6" s="1"/>
  <c r="AM30" i="5"/>
  <c r="AK17" i="6" s="1"/>
  <c r="AL30" i="5"/>
  <c r="AJ17" i="6" s="1"/>
  <c r="AK30" i="5"/>
  <c r="AI17" i="6" s="1"/>
  <c r="AJ30" i="5"/>
  <c r="AH17" i="6" s="1"/>
  <c r="AI30" i="5"/>
  <c r="AG17" i="6" s="1"/>
  <c r="AH30" i="5"/>
  <c r="AF17" i="6" s="1"/>
  <c r="AG30" i="5"/>
  <c r="AE17" i="6" s="1"/>
  <c r="AF30" i="5"/>
  <c r="AD17" i="6" s="1"/>
  <c r="AE30" i="5"/>
  <c r="AC17" i="6" s="1"/>
  <c r="AD30" i="5"/>
  <c r="AB17" i="6" s="1"/>
  <c r="AC30" i="5"/>
  <c r="AA17" i="6" s="1"/>
  <c r="AB30" i="5"/>
  <c r="Z17" i="6" s="1"/>
  <c r="AA30" i="5"/>
  <c r="Y17" i="6" s="1"/>
  <c r="Z30" i="5"/>
  <c r="X17" i="6" s="1"/>
  <c r="Y30" i="5"/>
  <c r="W17" i="6" s="1"/>
  <c r="X30" i="5"/>
  <c r="V17" i="6" s="1"/>
  <c r="W30" i="5"/>
  <c r="U17" i="6" s="1"/>
  <c r="V30" i="5"/>
  <c r="T17" i="6" s="1"/>
  <c r="U30" i="5"/>
  <c r="S17" i="6" s="1"/>
  <c r="T30" i="5"/>
  <c r="R17" i="6" s="1"/>
  <c r="S30" i="5"/>
  <c r="Q17" i="6" s="1"/>
  <c r="R30" i="5"/>
  <c r="P17" i="6" s="1"/>
  <c r="Q30" i="5"/>
  <c r="O17" i="6" s="1"/>
  <c r="P30" i="5"/>
  <c r="N17" i="6" s="1"/>
  <c r="O30" i="5"/>
  <c r="M17" i="6" s="1"/>
  <c r="N30" i="5"/>
  <c r="L17" i="6" s="1"/>
  <c r="M30" i="5"/>
  <c r="K17" i="6" s="1"/>
  <c r="L30" i="5"/>
  <c r="J17" i="6" s="1"/>
  <c r="K30" i="5"/>
  <c r="I17" i="6" s="1"/>
  <c r="J30" i="5"/>
  <c r="H17" i="6" s="1"/>
  <c r="I30" i="5"/>
  <c r="G17" i="6" s="1"/>
  <c r="H30" i="5"/>
  <c r="F17" i="6" s="1"/>
  <c r="D17" i="6" s="1"/>
  <c r="BE29" i="5"/>
  <c r="BD29" i="5"/>
  <c r="BC29" i="5"/>
  <c r="BB29" i="5"/>
  <c r="BA29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F29" i="5"/>
  <c r="BE28" i="5"/>
  <c r="BC16" i="6" s="1"/>
  <c r="BD28" i="5"/>
  <c r="BB16" i="6" s="1"/>
  <c r="BC28" i="5"/>
  <c r="BA16" i="6" s="1"/>
  <c r="BB28" i="5"/>
  <c r="AZ16" i="6" s="1"/>
  <c r="BA28" i="5"/>
  <c r="AY16" i="6" s="1"/>
  <c r="AZ28" i="5"/>
  <c r="AX16" i="6" s="1"/>
  <c r="AY28" i="5"/>
  <c r="AW16" i="6" s="1"/>
  <c r="AX28" i="5"/>
  <c r="AV16" i="6" s="1"/>
  <c r="AW28" i="5"/>
  <c r="AU16" i="6" s="1"/>
  <c r="AV28" i="5"/>
  <c r="AT16" i="6" s="1"/>
  <c r="AU28" i="5"/>
  <c r="AS16" i="6" s="1"/>
  <c r="AT28" i="5"/>
  <c r="AR16" i="6" s="1"/>
  <c r="AS28" i="5"/>
  <c r="AQ16" i="6" s="1"/>
  <c r="AR28" i="5"/>
  <c r="AP16" i="6" s="1"/>
  <c r="AQ28" i="5"/>
  <c r="AO16" i="6" s="1"/>
  <c r="AP28" i="5"/>
  <c r="AN16" i="6" s="1"/>
  <c r="AO28" i="5"/>
  <c r="AM16" i="6" s="1"/>
  <c r="AN28" i="5"/>
  <c r="AL16" i="6" s="1"/>
  <c r="AM28" i="5"/>
  <c r="AK16" i="6" s="1"/>
  <c r="AL28" i="5"/>
  <c r="AJ16" i="6" s="1"/>
  <c r="AK28" i="5"/>
  <c r="AI16" i="6" s="1"/>
  <c r="AJ28" i="5"/>
  <c r="AH16" i="6" s="1"/>
  <c r="AI28" i="5"/>
  <c r="AG16" i="6" s="1"/>
  <c r="AH28" i="5"/>
  <c r="AF16" i="6" s="1"/>
  <c r="AG28" i="5"/>
  <c r="AE16" i="6" s="1"/>
  <c r="AF28" i="5"/>
  <c r="AD16" i="6" s="1"/>
  <c r="AE28" i="5"/>
  <c r="AC16" i="6" s="1"/>
  <c r="AD28" i="5"/>
  <c r="AB16" i="6" s="1"/>
  <c r="AC28" i="5"/>
  <c r="AA16" i="6" s="1"/>
  <c r="AB28" i="5"/>
  <c r="Z16" i="6" s="1"/>
  <c r="AA28" i="5"/>
  <c r="Y16" i="6" s="1"/>
  <c r="Z28" i="5"/>
  <c r="X16" i="6" s="1"/>
  <c r="Y28" i="5"/>
  <c r="W16" i="6" s="1"/>
  <c r="X28" i="5"/>
  <c r="V16" i="6" s="1"/>
  <c r="W28" i="5"/>
  <c r="U16" i="6" s="1"/>
  <c r="V28" i="5"/>
  <c r="T16" i="6" s="1"/>
  <c r="U28" i="5"/>
  <c r="S16" i="6" s="1"/>
  <c r="T28" i="5"/>
  <c r="R16" i="6" s="1"/>
  <c r="S28" i="5"/>
  <c r="Q16" i="6" s="1"/>
  <c r="R28" i="5"/>
  <c r="P16" i="6" s="1"/>
  <c r="Q28" i="5"/>
  <c r="O16" i="6" s="1"/>
  <c r="P28" i="5"/>
  <c r="N16" i="6" s="1"/>
  <c r="O28" i="5"/>
  <c r="M16" i="6" s="1"/>
  <c r="N28" i="5"/>
  <c r="L16" i="6" s="1"/>
  <c r="M28" i="5"/>
  <c r="K16" i="6" s="1"/>
  <c r="L28" i="5"/>
  <c r="J16" i="6" s="1"/>
  <c r="K28" i="5"/>
  <c r="I16" i="6" s="1"/>
  <c r="J28" i="5"/>
  <c r="H16" i="6" s="1"/>
  <c r="I28" i="5"/>
  <c r="G16" i="6" s="1"/>
  <c r="H28" i="5"/>
  <c r="F16" i="6" s="1"/>
  <c r="D16" i="6" s="1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F27" i="5"/>
  <c r="BE26" i="5"/>
  <c r="BC15" i="6" s="1"/>
  <c r="BD26" i="5"/>
  <c r="BB15" i="6" s="1"/>
  <c r="BC26" i="5"/>
  <c r="BA15" i="6" s="1"/>
  <c r="BB26" i="5"/>
  <c r="AZ15" i="6" s="1"/>
  <c r="BA26" i="5"/>
  <c r="AY15" i="6" s="1"/>
  <c r="AZ26" i="5"/>
  <c r="AX15" i="6" s="1"/>
  <c r="AY26" i="5"/>
  <c r="AW15" i="6" s="1"/>
  <c r="AX26" i="5"/>
  <c r="AV15" i="6" s="1"/>
  <c r="AW26" i="5"/>
  <c r="AU15" i="6" s="1"/>
  <c r="AV26" i="5"/>
  <c r="AT15" i="6" s="1"/>
  <c r="AU26" i="5"/>
  <c r="AS15" i="6" s="1"/>
  <c r="AT26" i="5"/>
  <c r="AR15" i="6" s="1"/>
  <c r="AS26" i="5"/>
  <c r="AQ15" i="6" s="1"/>
  <c r="AR26" i="5"/>
  <c r="AP15" i="6" s="1"/>
  <c r="AQ26" i="5"/>
  <c r="AO15" i="6" s="1"/>
  <c r="AP26" i="5"/>
  <c r="AN15" i="6" s="1"/>
  <c r="AO26" i="5"/>
  <c r="AM15" i="6" s="1"/>
  <c r="AN26" i="5"/>
  <c r="AL15" i="6" s="1"/>
  <c r="AM26" i="5"/>
  <c r="AK15" i="6" s="1"/>
  <c r="AL26" i="5"/>
  <c r="AJ15" i="6" s="1"/>
  <c r="AK26" i="5"/>
  <c r="AI15" i="6" s="1"/>
  <c r="AJ26" i="5"/>
  <c r="AH15" i="6" s="1"/>
  <c r="AI26" i="5"/>
  <c r="AG15" i="6" s="1"/>
  <c r="AH26" i="5"/>
  <c r="AF15" i="6" s="1"/>
  <c r="AG26" i="5"/>
  <c r="AE15" i="6" s="1"/>
  <c r="AF26" i="5"/>
  <c r="AD15" i="6" s="1"/>
  <c r="AE26" i="5"/>
  <c r="AC15" i="6" s="1"/>
  <c r="AD26" i="5"/>
  <c r="AB15" i="6" s="1"/>
  <c r="AC26" i="5"/>
  <c r="AA15" i="6" s="1"/>
  <c r="AB26" i="5"/>
  <c r="Z15" i="6" s="1"/>
  <c r="AA26" i="5"/>
  <c r="Y15" i="6" s="1"/>
  <c r="Z26" i="5"/>
  <c r="X15" i="6" s="1"/>
  <c r="Y26" i="5"/>
  <c r="W15" i="6" s="1"/>
  <c r="X26" i="5"/>
  <c r="V15" i="6" s="1"/>
  <c r="W26" i="5"/>
  <c r="U15" i="6" s="1"/>
  <c r="V26" i="5"/>
  <c r="T15" i="6" s="1"/>
  <c r="U26" i="5"/>
  <c r="S15" i="6" s="1"/>
  <c r="T26" i="5"/>
  <c r="R15" i="6" s="1"/>
  <c r="S26" i="5"/>
  <c r="Q15" i="6" s="1"/>
  <c r="R26" i="5"/>
  <c r="P15" i="6" s="1"/>
  <c r="Q26" i="5"/>
  <c r="O15" i="6" s="1"/>
  <c r="P26" i="5"/>
  <c r="N15" i="6" s="1"/>
  <c r="O26" i="5"/>
  <c r="M15" i="6" s="1"/>
  <c r="N26" i="5"/>
  <c r="L15" i="6" s="1"/>
  <c r="M26" i="5"/>
  <c r="K15" i="6" s="1"/>
  <c r="L26" i="5"/>
  <c r="J15" i="6" s="1"/>
  <c r="K26" i="5"/>
  <c r="I15" i="6" s="1"/>
  <c r="J26" i="5"/>
  <c r="H15" i="6" s="1"/>
  <c r="I26" i="5"/>
  <c r="G15" i="6" s="1"/>
  <c r="H26" i="5"/>
  <c r="F15" i="6" s="1"/>
  <c r="D15" i="6" s="1"/>
  <c r="BE25" i="5"/>
  <c r="BD25" i="5"/>
  <c r="BC25" i="5"/>
  <c r="BB25" i="5"/>
  <c r="BA25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F25" i="5"/>
  <c r="BE24" i="5"/>
  <c r="BC14" i="6" s="1"/>
  <c r="BD24" i="5"/>
  <c r="BB14" i="6" s="1"/>
  <c r="BC24" i="5"/>
  <c r="BA14" i="6" s="1"/>
  <c r="BB24" i="5"/>
  <c r="AZ14" i="6" s="1"/>
  <c r="BA24" i="5"/>
  <c r="AY14" i="6" s="1"/>
  <c r="AZ24" i="5"/>
  <c r="AX14" i="6" s="1"/>
  <c r="AY24" i="5"/>
  <c r="AW14" i="6" s="1"/>
  <c r="AX24" i="5"/>
  <c r="AV14" i="6" s="1"/>
  <c r="AW24" i="5"/>
  <c r="AU14" i="6" s="1"/>
  <c r="AV24" i="5"/>
  <c r="AT14" i="6" s="1"/>
  <c r="AU24" i="5"/>
  <c r="AS14" i="6" s="1"/>
  <c r="AT24" i="5"/>
  <c r="AR14" i="6" s="1"/>
  <c r="AS24" i="5"/>
  <c r="AQ14" i="6" s="1"/>
  <c r="AR24" i="5"/>
  <c r="AP14" i="6" s="1"/>
  <c r="AQ24" i="5"/>
  <c r="AO14" i="6" s="1"/>
  <c r="AP24" i="5"/>
  <c r="AN14" i="6" s="1"/>
  <c r="AO24" i="5"/>
  <c r="AM14" i="6" s="1"/>
  <c r="AN24" i="5"/>
  <c r="AL14" i="6" s="1"/>
  <c r="AM24" i="5"/>
  <c r="AK14" i="6" s="1"/>
  <c r="AL24" i="5"/>
  <c r="AJ14" i="6" s="1"/>
  <c r="AK24" i="5"/>
  <c r="AI14" i="6" s="1"/>
  <c r="AJ24" i="5"/>
  <c r="AH14" i="6" s="1"/>
  <c r="AI24" i="5"/>
  <c r="AG14" i="6" s="1"/>
  <c r="AH24" i="5"/>
  <c r="AF14" i="6" s="1"/>
  <c r="AG24" i="5"/>
  <c r="AE14" i="6" s="1"/>
  <c r="AF24" i="5"/>
  <c r="AD14" i="6" s="1"/>
  <c r="AE24" i="5"/>
  <c r="AC14" i="6" s="1"/>
  <c r="AD24" i="5"/>
  <c r="AB14" i="6" s="1"/>
  <c r="AC24" i="5"/>
  <c r="AA14" i="6" s="1"/>
  <c r="AB24" i="5"/>
  <c r="Z14" i="6" s="1"/>
  <c r="AA24" i="5"/>
  <c r="Y14" i="6" s="1"/>
  <c r="Z24" i="5"/>
  <c r="X14" i="6" s="1"/>
  <c r="Y24" i="5"/>
  <c r="W14" i="6" s="1"/>
  <c r="X24" i="5"/>
  <c r="V14" i="6" s="1"/>
  <c r="W24" i="5"/>
  <c r="U14" i="6" s="1"/>
  <c r="V24" i="5"/>
  <c r="T14" i="6" s="1"/>
  <c r="U24" i="5"/>
  <c r="S14" i="6" s="1"/>
  <c r="T24" i="5"/>
  <c r="R14" i="6" s="1"/>
  <c r="S24" i="5"/>
  <c r="Q14" i="6" s="1"/>
  <c r="R24" i="5"/>
  <c r="P14" i="6" s="1"/>
  <c r="Q24" i="5"/>
  <c r="O14" i="6" s="1"/>
  <c r="P24" i="5"/>
  <c r="N14" i="6" s="1"/>
  <c r="O24" i="5"/>
  <c r="M14" i="6" s="1"/>
  <c r="N24" i="5"/>
  <c r="L14" i="6" s="1"/>
  <c r="M24" i="5"/>
  <c r="K14" i="6" s="1"/>
  <c r="L24" i="5"/>
  <c r="J14" i="6" s="1"/>
  <c r="K24" i="5"/>
  <c r="I14" i="6" s="1"/>
  <c r="J24" i="5"/>
  <c r="H14" i="6" s="1"/>
  <c r="I24" i="5"/>
  <c r="G14" i="6" s="1"/>
  <c r="H24" i="5"/>
  <c r="F14" i="6" s="1"/>
  <c r="D14" i="6" s="1"/>
  <c r="BE23" i="5"/>
  <c r="BD23" i="5"/>
  <c r="BC23" i="5"/>
  <c r="BB23" i="5"/>
  <c r="BA23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F23" i="5"/>
  <c r="BE22" i="5"/>
  <c r="BC13" i="6" s="1"/>
  <c r="BD22" i="5"/>
  <c r="BB13" i="6" s="1"/>
  <c r="BC22" i="5"/>
  <c r="BA13" i="6" s="1"/>
  <c r="BB22" i="5"/>
  <c r="AZ13" i="6" s="1"/>
  <c r="BA22" i="5"/>
  <c r="AY13" i="6" s="1"/>
  <c r="AZ22" i="5"/>
  <c r="AX13" i="6" s="1"/>
  <c r="AY22" i="5"/>
  <c r="AW13" i="6" s="1"/>
  <c r="AX22" i="5"/>
  <c r="AV13" i="6" s="1"/>
  <c r="AW22" i="5"/>
  <c r="AU13" i="6" s="1"/>
  <c r="AV22" i="5"/>
  <c r="AT13" i="6" s="1"/>
  <c r="AU22" i="5"/>
  <c r="AS13" i="6" s="1"/>
  <c r="AT22" i="5"/>
  <c r="AR13" i="6" s="1"/>
  <c r="AS22" i="5"/>
  <c r="AQ13" i="6" s="1"/>
  <c r="AR22" i="5"/>
  <c r="AP13" i="6" s="1"/>
  <c r="AQ22" i="5"/>
  <c r="AO13" i="6" s="1"/>
  <c r="AP22" i="5"/>
  <c r="AN13" i="6" s="1"/>
  <c r="AO22" i="5"/>
  <c r="AM13" i="6" s="1"/>
  <c r="AN22" i="5"/>
  <c r="AL13" i="6" s="1"/>
  <c r="AM22" i="5"/>
  <c r="AK13" i="6" s="1"/>
  <c r="AL22" i="5"/>
  <c r="AJ13" i="6" s="1"/>
  <c r="AK22" i="5"/>
  <c r="AI13" i="6" s="1"/>
  <c r="AJ22" i="5"/>
  <c r="AH13" i="6" s="1"/>
  <c r="AI22" i="5"/>
  <c r="AG13" i="6" s="1"/>
  <c r="AH22" i="5"/>
  <c r="AF13" i="6" s="1"/>
  <c r="AG22" i="5"/>
  <c r="AE13" i="6" s="1"/>
  <c r="AF22" i="5"/>
  <c r="AD13" i="6" s="1"/>
  <c r="AE22" i="5"/>
  <c r="AC13" i="6" s="1"/>
  <c r="AD22" i="5"/>
  <c r="AB13" i="6" s="1"/>
  <c r="AC22" i="5"/>
  <c r="AA13" i="6" s="1"/>
  <c r="AB22" i="5"/>
  <c r="Z13" i="6" s="1"/>
  <c r="AA22" i="5"/>
  <c r="Y13" i="6" s="1"/>
  <c r="Z22" i="5"/>
  <c r="X13" i="6" s="1"/>
  <c r="Y22" i="5"/>
  <c r="W13" i="6" s="1"/>
  <c r="X22" i="5"/>
  <c r="V13" i="6" s="1"/>
  <c r="W22" i="5"/>
  <c r="U13" i="6" s="1"/>
  <c r="V22" i="5"/>
  <c r="T13" i="6" s="1"/>
  <c r="U22" i="5"/>
  <c r="S13" i="6" s="1"/>
  <c r="T22" i="5"/>
  <c r="R13" i="6" s="1"/>
  <c r="S22" i="5"/>
  <c r="Q13" i="6" s="1"/>
  <c r="R22" i="5"/>
  <c r="P13" i="6" s="1"/>
  <c r="Q22" i="5"/>
  <c r="O13" i="6" s="1"/>
  <c r="P22" i="5"/>
  <c r="N13" i="6" s="1"/>
  <c r="O22" i="5"/>
  <c r="M13" i="6" s="1"/>
  <c r="N22" i="5"/>
  <c r="L13" i="6" s="1"/>
  <c r="M22" i="5"/>
  <c r="K13" i="6" s="1"/>
  <c r="L22" i="5"/>
  <c r="J13" i="6" s="1"/>
  <c r="K22" i="5"/>
  <c r="I13" i="6" s="1"/>
  <c r="J22" i="5"/>
  <c r="H13" i="6" s="1"/>
  <c r="I22" i="5"/>
  <c r="G13" i="6" s="1"/>
  <c r="H22" i="5"/>
  <c r="F13" i="6" s="1"/>
  <c r="D13" i="6" s="1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F21" i="5"/>
  <c r="BE20" i="5"/>
  <c r="BC12" i="6" s="1"/>
  <c r="BD20" i="5"/>
  <c r="BB12" i="6" s="1"/>
  <c r="BC20" i="5"/>
  <c r="BA12" i="6" s="1"/>
  <c r="BB20" i="5"/>
  <c r="AZ12" i="6" s="1"/>
  <c r="BA20" i="5"/>
  <c r="AY12" i="6" s="1"/>
  <c r="AZ20" i="5"/>
  <c r="AX12" i="6" s="1"/>
  <c r="AY20" i="5"/>
  <c r="AW12" i="6" s="1"/>
  <c r="AX20" i="5"/>
  <c r="AV12" i="6" s="1"/>
  <c r="AW20" i="5"/>
  <c r="AU12" i="6" s="1"/>
  <c r="AV20" i="5"/>
  <c r="AT12" i="6" s="1"/>
  <c r="AU20" i="5"/>
  <c r="AS12" i="6" s="1"/>
  <c r="AT20" i="5"/>
  <c r="AR12" i="6" s="1"/>
  <c r="AS20" i="5"/>
  <c r="AQ12" i="6" s="1"/>
  <c r="AR20" i="5"/>
  <c r="AP12" i="6" s="1"/>
  <c r="AQ20" i="5"/>
  <c r="AO12" i="6" s="1"/>
  <c r="AP20" i="5"/>
  <c r="AN12" i="6" s="1"/>
  <c r="AO20" i="5"/>
  <c r="AM12" i="6" s="1"/>
  <c r="AN20" i="5"/>
  <c r="AL12" i="6" s="1"/>
  <c r="AM20" i="5"/>
  <c r="AK12" i="6" s="1"/>
  <c r="AL20" i="5"/>
  <c r="AJ12" i="6" s="1"/>
  <c r="AK20" i="5"/>
  <c r="AI12" i="6" s="1"/>
  <c r="AJ20" i="5"/>
  <c r="AH12" i="6" s="1"/>
  <c r="AI20" i="5"/>
  <c r="AG12" i="6" s="1"/>
  <c r="AH20" i="5"/>
  <c r="AF12" i="6" s="1"/>
  <c r="AG20" i="5"/>
  <c r="AE12" i="6" s="1"/>
  <c r="AF20" i="5"/>
  <c r="AD12" i="6" s="1"/>
  <c r="AE20" i="5"/>
  <c r="AC12" i="6" s="1"/>
  <c r="AD20" i="5"/>
  <c r="AB12" i="6" s="1"/>
  <c r="AC20" i="5"/>
  <c r="AA12" i="6" s="1"/>
  <c r="AB20" i="5"/>
  <c r="Z12" i="6" s="1"/>
  <c r="AA20" i="5"/>
  <c r="Y12" i="6" s="1"/>
  <c r="Z20" i="5"/>
  <c r="X12" i="6" s="1"/>
  <c r="Y20" i="5"/>
  <c r="W12" i="6" s="1"/>
  <c r="X20" i="5"/>
  <c r="V12" i="6" s="1"/>
  <c r="W20" i="5"/>
  <c r="U12" i="6" s="1"/>
  <c r="V20" i="5"/>
  <c r="T12" i="6" s="1"/>
  <c r="U20" i="5"/>
  <c r="S12" i="6" s="1"/>
  <c r="T20" i="5"/>
  <c r="R12" i="6" s="1"/>
  <c r="S20" i="5"/>
  <c r="Q12" i="6" s="1"/>
  <c r="R20" i="5"/>
  <c r="P12" i="6" s="1"/>
  <c r="Q20" i="5"/>
  <c r="O12" i="6" s="1"/>
  <c r="P20" i="5"/>
  <c r="N12" i="6" s="1"/>
  <c r="O20" i="5"/>
  <c r="M12" i="6" s="1"/>
  <c r="N20" i="5"/>
  <c r="L12" i="6" s="1"/>
  <c r="M20" i="5"/>
  <c r="K12" i="6" s="1"/>
  <c r="L20" i="5"/>
  <c r="J12" i="6" s="1"/>
  <c r="K20" i="5"/>
  <c r="I12" i="6" s="1"/>
  <c r="J20" i="5"/>
  <c r="H12" i="6" s="1"/>
  <c r="I20" i="5"/>
  <c r="G12" i="6" s="1"/>
  <c r="H20" i="5"/>
  <c r="F12" i="6" s="1"/>
  <c r="D12" i="6" s="1"/>
  <c r="F20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F19" i="5" s="1"/>
  <c r="BE18" i="5"/>
  <c r="BC11" i="6" s="1"/>
  <c r="BD18" i="5"/>
  <c r="BB11" i="6" s="1"/>
  <c r="BC18" i="5"/>
  <c r="BA11" i="6" s="1"/>
  <c r="BB18" i="5"/>
  <c r="AZ11" i="6" s="1"/>
  <c r="BA18" i="5"/>
  <c r="AY11" i="6" s="1"/>
  <c r="AZ18" i="5"/>
  <c r="AX11" i="6" s="1"/>
  <c r="AY18" i="5"/>
  <c r="AW11" i="6" s="1"/>
  <c r="AX18" i="5"/>
  <c r="AV11" i="6" s="1"/>
  <c r="AW18" i="5"/>
  <c r="AU11" i="6" s="1"/>
  <c r="AV18" i="5"/>
  <c r="AT11" i="6" s="1"/>
  <c r="AU18" i="5"/>
  <c r="AS11" i="6" s="1"/>
  <c r="AT18" i="5"/>
  <c r="AR11" i="6" s="1"/>
  <c r="AS18" i="5"/>
  <c r="AQ11" i="6" s="1"/>
  <c r="AR18" i="5"/>
  <c r="AP11" i="6" s="1"/>
  <c r="AQ18" i="5"/>
  <c r="AO11" i="6" s="1"/>
  <c r="AP18" i="5"/>
  <c r="AN11" i="6" s="1"/>
  <c r="AO18" i="5"/>
  <c r="AM11" i="6" s="1"/>
  <c r="AN18" i="5"/>
  <c r="AL11" i="6" s="1"/>
  <c r="AM18" i="5"/>
  <c r="AK11" i="6" s="1"/>
  <c r="AL18" i="5"/>
  <c r="AJ11" i="6" s="1"/>
  <c r="AK18" i="5"/>
  <c r="AI11" i="6" s="1"/>
  <c r="AJ18" i="5"/>
  <c r="AH11" i="6" s="1"/>
  <c r="AI18" i="5"/>
  <c r="AG11" i="6" s="1"/>
  <c r="AH18" i="5"/>
  <c r="AF11" i="6" s="1"/>
  <c r="AG18" i="5"/>
  <c r="AE11" i="6" s="1"/>
  <c r="AF18" i="5"/>
  <c r="AD11" i="6" s="1"/>
  <c r="AE18" i="5"/>
  <c r="AC11" i="6" s="1"/>
  <c r="AD18" i="5"/>
  <c r="AB11" i="6" s="1"/>
  <c r="AC18" i="5"/>
  <c r="AA11" i="6" s="1"/>
  <c r="AB18" i="5"/>
  <c r="Z11" i="6" s="1"/>
  <c r="AA18" i="5"/>
  <c r="Y11" i="6" s="1"/>
  <c r="Z18" i="5"/>
  <c r="X11" i="6" s="1"/>
  <c r="Y18" i="5"/>
  <c r="W11" i="6" s="1"/>
  <c r="X18" i="5"/>
  <c r="V11" i="6" s="1"/>
  <c r="W18" i="5"/>
  <c r="U11" i="6" s="1"/>
  <c r="V18" i="5"/>
  <c r="T11" i="6" s="1"/>
  <c r="U18" i="5"/>
  <c r="S11" i="6" s="1"/>
  <c r="T18" i="5"/>
  <c r="R11" i="6" s="1"/>
  <c r="S18" i="5"/>
  <c r="Q11" i="6" s="1"/>
  <c r="R18" i="5"/>
  <c r="P11" i="6" s="1"/>
  <c r="Q18" i="5"/>
  <c r="O11" i="6" s="1"/>
  <c r="P18" i="5"/>
  <c r="N11" i="6" s="1"/>
  <c r="O18" i="5"/>
  <c r="M11" i="6" s="1"/>
  <c r="N18" i="5"/>
  <c r="L11" i="6" s="1"/>
  <c r="M18" i="5"/>
  <c r="K11" i="6" s="1"/>
  <c r="L18" i="5"/>
  <c r="J11" i="6" s="1"/>
  <c r="K18" i="5"/>
  <c r="I11" i="6" s="1"/>
  <c r="J18" i="5"/>
  <c r="H11" i="6" s="1"/>
  <c r="I18" i="5"/>
  <c r="G11" i="6" s="1"/>
  <c r="H18" i="5"/>
  <c r="F11" i="6" s="1"/>
  <c r="F18" i="5"/>
  <c r="BE17" i="5"/>
  <c r="BD17" i="5"/>
  <c r="BC17" i="5"/>
  <c r="BB17" i="5"/>
  <c r="BA17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F17" i="5" s="1"/>
  <c r="BE16" i="5"/>
  <c r="BC10" i="6" s="1"/>
  <c r="BD16" i="5"/>
  <c r="BB10" i="6" s="1"/>
  <c r="BC16" i="5"/>
  <c r="BA10" i="6" s="1"/>
  <c r="BB16" i="5"/>
  <c r="AZ10" i="6" s="1"/>
  <c r="BA16" i="5"/>
  <c r="AY10" i="6" s="1"/>
  <c r="AZ16" i="5"/>
  <c r="AX10" i="6" s="1"/>
  <c r="AY16" i="5"/>
  <c r="AW10" i="6" s="1"/>
  <c r="AX16" i="5"/>
  <c r="AV10" i="6" s="1"/>
  <c r="AW16" i="5"/>
  <c r="AU10" i="6" s="1"/>
  <c r="AV16" i="5"/>
  <c r="AT10" i="6" s="1"/>
  <c r="AU16" i="5"/>
  <c r="AS10" i="6" s="1"/>
  <c r="AT16" i="5"/>
  <c r="AR10" i="6" s="1"/>
  <c r="AS16" i="5"/>
  <c r="AQ10" i="6" s="1"/>
  <c r="AR16" i="5"/>
  <c r="AP10" i="6" s="1"/>
  <c r="AQ16" i="5"/>
  <c r="AO10" i="6" s="1"/>
  <c r="AP16" i="5"/>
  <c r="AN10" i="6" s="1"/>
  <c r="AO16" i="5"/>
  <c r="AM10" i="6" s="1"/>
  <c r="AN16" i="5"/>
  <c r="AL10" i="6" s="1"/>
  <c r="AM16" i="5"/>
  <c r="AK10" i="6" s="1"/>
  <c r="AL16" i="5"/>
  <c r="AJ10" i="6" s="1"/>
  <c r="AK16" i="5"/>
  <c r="AI10" i="6" s="1"/>
  <c r="AJ16" i="5"/>
  <c r="AH10" i="6" s="1"/>
  <c r="AI16" i="5"/>
  <c r="AG10" i="6" s="1"/>
  <c r="AH16" i="5"/>
  <c r="AF10" i="6" s="1"/>
  <c r="AG16" i="5"/>
  <c r="AE10" i="6" s="1"/>
  <c r="AF16" i="5"/>
  <c r="AD10" i="6" s="1"/>
  <c r="AE16" i="5"/>
  <c r="AC10" i="6" s="1"/>
  <c r="AD16" i="5"/>
  <c r="AB10" i="6" s="1"/>
  <c r="AC16" i="5"/>
  <c r="AA10" i="6" s="1"/>
  <c r="AB16" i="5"/>
  <c r="Z10" i="6" s="1"/>
  <c r="AA16" i="5"/>
  <c r="Y10" i="6" s="1"/>
  <c r="Z16" i="5"/>
  <c r="X10" i="6" s="1"/>
  <c r="Y16" i="5"/>
  <c r="W10" i="6" s="1"/>
  <c r="X16" i="5"/>
  <c r="V10" i="6" s="1"/>
  <c r="W16" i="5"/>
  <c r="U10" i="6" s="1"/>
  <c r="V16" i="5"/>
  <c r="T10" i="6" s="1"/>
  <c r="U16" i="5"/>
  <c r="S10" i="6" s="1"/>
  <c r="T16" i="5"/>
  <c r="R10" i="6" s="1"/>
  <c r="S16" i="5"/>
  <c r="Q10" i="6" s="1"/>
  <c r="R16" i="5"/>
  <c r="P10" i="6" s="1"/>
  <c r="Q16" i="5"/>
  <c r="O10" i="6" s="1"/>
  <c r="P16" i="5"/>
  <c r="N10" i="6" s="1"/>
  <c r="O16" i="5"/>
  <c r="M10" i="6" s="1"/>
  <c r="N16" i="5"/>
  <c r="L10" i="6" s="1"/>
  <c r="M16" i="5"/>
  <c r="K10" i="6" s="1"/>
  <c r="L16" i="5"/>
  <c r="J10" i="6" s="1"/>
  <c r="K16" i="5"/>
  <c r="I10" i="6" s="1"/>
  <c r="J16" i="5"/>
  <c r="H10" i="6" s="1"/>
  <c r="I16" i="5"/>
  <c r="G10" i="6" s="1"/>
  <c r="H16" i="5"/>
  <c r="F10" i="6" s="1"/>
  <c r="D10" i="6" s="1"/>
  <c r="F16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F15" i="5" s="1"/>
  <c r="BE14" i="5"/>
  <c r="BC9" i="6" s="1"/>
  <c r="BD14" i="5"/>
  <c r="BB9" i="6" s="1"/>
  <c r="BC14" i="5"/>
  <c r="BA9" i="6" s="1"/>
  <c r="BB14" i="5"/>
  <c r="AZ9" i="6" s="1"/>
  <c r="BA14" i="5"/>
  <c r="AY9" i="6" s="1"/>
  <c r="AZ14" i="5"/>
  <c r="AX9" i="6" s="1"/>
  <c r="AY14" i="5"/>
  <c r="AW9" i="6" s="1"/>
  <c r="AX14" i="5"/>
  <c r="AV9" i="6" s="1"/>
  <c r="AW14" i="5"/>
  <c r="AU9" i="6" s="1"/>
  <c r="AV14" i="5"/>
  <c r="AT9" i="6" s="1"/>
  <c r="AU14" i="5"/>
  <c r="AS9" i="6" s="1"/>
  <c r="AT14" i="5"/>
  <c r="AR9" i="6" s="1"/>
  <c r="AS14" i="5"/>
  <c r="AQ9" i="6" s="1"/>
  <c r="AR14" i="5"/>
  <c r="AP9" i="6" s="1"/>
  <c r="AQ14" i="5"/>
  <c r="AO9" i="6" s="1"/>
  <c r="AP14" i="5"/>
  <c r="AN9" i="6" s="1"/>
  <c r="AO14" i="5"/>
  <c r="AM9" i="6" s="1"/>
  <c r="AN14" i="5"/>
  <c r="AL9" i="6" s="1"/>
  <c r="AM14" i="5"/>
  <c r="AK9" i="6" s="1"/>
  <c r="AL14" i="5"/>
  <c r="AJ9" i="6" s="1"/>
  <c r="AK14" i="5"/>
  <c r="AI9" i="6" s="1"/>
  <c r="AJ14" i="5"/>
  <c r="AH9" i="6" s="1"/>
  <c r="AI14" i="5"/>
  <c r="AG9" i="6" s="1"/>
  <c r="AH14" i="5"/>
  <c r="AF9" i="6" s="1"/>
  <c r="AG14" i="5"/>
  <c r="AE9" i="6" s="1"/>
  <c r="AF14" i="5"/>
  <c r="AD9" i="6" s="1"/>
  <c r="AE14" i="5"/>
  <c r="AC9" i="6" s="1"/>
  <c r="AD14" i="5"/>
  <c r="AB9" i="6" s="1"/>
  <c r="AC14" i="5"/>
  <c r="AA9" i="6" s="1"/>
  <c r="AB14" i="5"/>
  <c r="Z9" i="6" s="1"/>
  <c r="AA14" i="5"/>
  <c r="Y9" i="6" s="1"/>
  <c r="Z14" i="5"/>
  <c r="X9" i="6" s="1"/>
  <c r="Y14" i="5"/>
  <c r="W9" i="6" s="1"/>
  <c r="X14" i="5"/>
  <c r="V9" i="6" s="1"/>
  <c r="W14" i="5"/>
  <c r="U9" i="6" s="1"/>
  <c r="V14" i="5"/>
  <c r="T9" i="6" s="1"/>
  <c r="U14" i="5"/>
  <c r="S9" i="6" s="1"/>
  <c r="T14" i="5"/>
  <c r="R9" i="6" s="1"/>
  <c r="S14" i="5"/>
  <c r="Q9" i="6" s="1"/>
  <c r="R14" i="5"/>
  <c r="P9" i="6" s="1"/>
  <c r="Q14" i="5"/>
  <c r="O9" i="6" s="1"/>
  <c r="P14" i="5"/>
  <c r="N9" i="6" s="1"/>
  <c r="O14" i="5"/>
  <c r="M9" i="6" s="1"/>
  <c r="N14" i="5"/>
  <c r="L9" i="6" s="1"/>
  <c r="M14" i="5"/>
  <c r="K9" i="6" s="1"/>
  <c r="L14" i="5"/>
  <c r="J9" i="6" s="1"/>
  <c r="K14" i="5"/>
  <c r="I9" i="6" s="1"/>
  <c r="J14" i="5"/>
  <c r="H9" i="6" s="1"/>
  <c r="I14" i="5"/>
  <c r="G9" i="6" s="1"/>
  <c r="H14" i="5"/>
  <c r="F9" i="6" s="1"/>
  <c r="F14" i="5"/>
  <c r="BE13" i="5"/>
  <c r="BD13" i="5"/>
  <c r="BC13" i="5"/>
  <c r="BB13" i="5"/>
  <c r="BA13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F13" i="5" s="1"/>
  <c r="BE12" i="5"/>
  <c r="BD12" i="5"/>
  <c r="BC12" i="5"/>
  <c r="BB12" i="5"/>
  <c r="BA12" i="5"/>
  <c r="AZ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F12" i="5"/>
  <c r="BE11" i="5"/>
  <c r="BC8" i="6" s="1"/>
  <c r="BD11" i="5"/>
  <c r="BB8" i="6" s="1"/>
  <c r="BC11" i="5"/>
  <c r="BA8" i="6" s="1"/>
  <c r="BB11" i="5"/>
  <c r="AZ8" i="6" s="1"/>
  <c r="BA11" i="5"/>
  <c r="AY8" i="6" s="1"/>
  <c r="AZ11" i="5"/>
  <c r="AX8" i="6" s="1"/>
  <c r="AY11" i="5"/>
  <c r="AW8" i="6" s="1"/>
  <c r="AX11" i="5"/>
  <c r="AV8" i="6" s="1"/>
  <c r="AW11" i="5"/>
  <c r="AU8" i="6" s="1"/>
  <c r="AV11" i="5"/>
  <c r="AT8" i="6" s="1"/>
  <c r="AU11" i="5"/>
  <c r="AS8" i="6" s="1"/>
  <c r="AT11" i="5"/>
  <c r="AR8" i="6" s="1"/>
  <c r="AS11" i="5"/>
  <c r="AQ8" i="6" s="1"/>
  <c r="AR11" i="5"/>
  <c r="AP8" i="6" s="1"/>
  <c r="AQ11" i="5"/>
  <c r="AO8" i="6" s="1"/>
  <c r="AP11" i="5"/>
  <c r="AN8" i="6" s="1"/>
  <c r="AO11" i="5"/>
  <c r="AM8" i="6" s="1"/>
  <c r="AN11" i="5"/>
  <c r="AL8" i="6" s="1"/>
  <c r="AM11" i="5"/>
  <c r="AK8" i="6" s="1"/>
  <c r="AL11" i="5"/>
  <c r="AJ8" i="6" s="1"/>
  <c r="AK11" i="5"/>
  <c r="AI8" i="6" s="1"/>
  <c r="AJ11" i="5"/>
  <c r="AH8" i="6" s="1"/>
  <c r="AI11" i="5"/>
  <c r="AG8" i="6" s="1"/>
  <c r="AH11" i="5"/>
  <c r="AF8" i="6" s="1"/>
  <c r="AG11" i="5"/>
  <c r="AE8" i="6" s="1"/>
  <c r="AF11" i="5"/>
  <c r="AD8" i="6" s="1"/>
  <c r="AE11" i="5"/>
  <c r="AC8" i="6" s="1"/>
  <c r="AD11" i="5"/>
  <c r="AB8" i="6" s="1"/>
  <c r="AC11" i="5"/>
  <c r="AA8" i="6" s="1"/>
  <c r="AB11" i="5"/>
  <c r="Z8" i="6" s="1"/>
  <c r="AA11" i="5"/>
  <c r="Y8" i="6" s="1"/>
  <c r="Z11" i="5"/>
  <c r="X8" i="6" s="1"/>
  <c r="Y11" i="5"/>
  <c r="W8" i="6" s="1"/>
  <c r="X11" i="5"/>
  <c r="V8" i="6" s="1"/>
  <c r="W11" i="5"/>
  <c r="U8" i="6" s="1"/>
  <c r="V11" i="5"/>
  <c r="T8" i="6" s="1"/>
  <c r="U11" i="5"/>
  <c r="S8" i="6" s="1"/>
  <c r="T11" i="5"/>
  <c r="R8" i="6" s="1"/>
  <c r="S11" i="5"/>
  <c r="Q8" i="6" s="1"/>
  <c r="R11" i="5"/>
  <c r="P8" i="6" s="1"/>
  <c r="Q11" i="5"/>
  <c r="O8" i="6" s="1"/>
  <c r="P11" i="5"/>
  <c r="N8" i="6" s="1"/>
  <c r="O11" i="5"/>
  <c r="M8" i="6" s="1"/>
  <c r="N11" i="5"/>
  <c r="L8" i="6" s="1"/>
  <c r="M11" i="5"/>
  <c r="K8" i="6" s="1"/>
  <c r="L11" i="5"/>
  <c r="J8" i="6" s="1"/>
  <c r="K11" i="5"/>
  <c r="I8" i="6" s="1"/>
  <c r="J11" i="5"/>
  <c r="H8" i="6" s="1"/>
  <c r="I11" i="5"/>
  <c r="G8" i="6" s="1"/>
  <c r="H11" i="5"/>
  <c r="F11" i="5" s="1"/>
  <c r="BE10" i="5"/>
  <c r="BD10" i="5"/>
  <c r="BC10" i="5"/>
  <c r="BB10" i="5"/>
  <c r="BA10" i="5"/>
  <c r="AZ10" i="5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F10" i="5"/>
  <c r="BE9" i="5"/>
  <c r="BD9" i="5"/>
  <c r="BC9" i="5"/>
  <c r="BB9" i="5"/>
  <c r="BA9" i="5"/>
  <c r="AZ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F9" i="5" s="1"/>
  <c r="BE8" i="5"/>
  <c r="BC7" i="6" s="1"/>
  <c r="BD8" i="5"/>
  <c r="BB7" i="6" s="1"/>
  <c r="BC8" i="5"/>
  <c r="BA7" i="6" s="1"/>
  <c r="BB8" i="5"/>
  <c r="AZ7" i="6" s="1"/>
  <c r="BA8" i="5"/>
  <c r="AY7" i="6" s="1"/>
  <c r="AZ8" i="5"/>
  <c r="AX7" i="6" s="1"/>
  <c r="AY8" i="5"/>
  <c r="AW7" i="6" s="1"/>
  <c r="AX8" i="5"/>
  <c r="AV7" i="6" s="1"/>
  <c r="AW8" i="5"/>
  <c r="AU7" i="6" s="1"/>
  <c r="AV8" i="5"/>
  <c r="AT7" i="6" s="1"/>
  <c r="AU8" i="5"/>
  <c r="AS7" i="6" s="1"/>
  <c r="AT8" i="5"/>
  <c r="AR7" i="6" s="1"/>
  <c r="AS8" i="5"/>
  <c r="AQ7" i="6" s="1"/>
  <c r="AR8" i="5"/>
  <c r="AP7" i="6" s="1"/>
  <c r="AQ8" i="5"/>
  <c r="AO7" i="6" s="1"/>
  <c r="AP8" i="5"/>
  <c r="AN7" i="6" s="1"/>
  <c r="AO8" i="5"/>
  <c r="AM7" i="6" s="1"/>
  <c r="AN8" i="5"/>
  <c r="AL7" i="6" s="1"/>
  <c r="AM8" i="5"/>
  <c r="AK7" i="6" s="1"/>
  <c r="AL8" i="5"/>
  <c r="AJ7" i="6" s="1"/>
  <c r="AK8" i="5"/>
  <c r="AI7" i="6" s="1"/>
  <c r="AJ8" i="5"/>
  <c r="AH7" i="6" s="1"/>
  <c r="AI8" i="5"/>
  <c r="AG7" i="6" s="1"/>
  <c r="AH8" i="5"/>
  <c r="AF7" i="6" s="1"/>
  <c r="AG8" i="5"/>
  <c r="AE7" i="6" s="1"/>
  <c r="AF8" i="5"/>
  <c r="AD7" i="6" s="1"/>
  <c r="AE8" i="5"/>
  <c r="AC7" i="6" s="1"/>
  <c r="AD8" i="5"/>
  <c r="AB7" i="6" s="1"/>
  <c r="AC8" i="5"/>
  <c r="AA7" i="6" s="1"/>
  <c r="AB8" i="5"/>
  <c r="Z7" i="6" s="1"/>
  <c r="AA8" i="5"/>
  <c r="Y7" i="6" s="1"/>
  <c r="Z8" i="5"/>
  <c r="X7" i="6" s="1"/>
  <c r="Y8" i="5"/>
  <c r="W7" i="6" s="1"/>
  <c r="X8" i="5"/>
  <c r="V7" i="6" s="1"/>
  <c r="W8" i="5"/>
  <c r="U7" i="6" s="1"/>
  <c r="V8" i="5"/>
  <c r="T7" i="6" s="1"/>
  <c r="U8" i="5"/>
  <c r="S7" i="6" s="1"/>
  <c r="T8" i="5"/>
  <c r="R7" i="6" s="1"/>
  <c r="S8" i="5"/>
  <c r="Q7" i="6" s="1"/>
  <c r="R8" i="5"/>
  <c r="P7" i="6" s="1"/>
  <c r="Q8" i="5"/>
  <c r="O7" i="6" s="1"/>
  <c r="P8" i="5"/>
  <c r="N7" i="6" s="1"/>
  <c r="O8" i="5"/>
  <c r="M7" i="6" s="1"/>
  <c r="N8" i="5"/>
  <c r="L7" i="6" s="1"/>
  <c r="M8" i="5"/>
  <c r="K7" i="6" s="1"/>
  <c r="L8" i="5"/>
  <c r="J7" i="6" s="1"/>
  <c r="K8" i="5"/>
  <c r="I7" i="6" s="1"/>
  <c r="J8" i="5"/>
  <c r="H7" i="6" s="1"/>
  <c r="I8" i="5"/>
  <c r="G7" i="6" s="1"/>
  <c r="H8" i="5"/>
  <c r="F7" i="6" s="1"/>
  <c r="D7" i="6" s="1"/>
  <c r="F8" i="5"/>
  <c r="BE7" i="5"/>
  <c r="BD7" i="5"/>
  <c r="BC7" i="5"/>
  <c r="BB7" i="5"/>
  <c r="BA7" i="5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F7" i="5" s="1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F6" i="5"/>
  <c r="BE5" i="5"/>
  <c r="BC6" i="6" s="1"/>
  <c r="BD5" i="5"/>
  <c r="BC5" i="5"/>
  <c r="BA6" i="6" s="1"/>
  <c r="BB5" i="5"/>
  <c r="BA5" i="5"/>
  <c r="AY6" i="6" s="1"/>
  <c r="AZ5" i="5"/>
  <c r="AY5" i="5"/>
  <c r="AW6" i="6" s="1"/>
  <c r="AX5" i="5"/>
  <c r="AW5" i="5"/>
  <c r="AU6" i="6" s="1"/>
  <c r="AV5" i="5"/>
  <c r="AU5" i="5"/>
  <c r="AS6" i="6" s="1"/>
  <c r="AT5" i="5"/>
  <c r="AS5" i="5"/>
  <c r="AQ6" i="6" s="1"/>
  <c r="AR5" i="5"/>
  <c r="AQ5" i="5"/>
  <c r="AO6" i="6" s="1"/>
  <c r="AP5" i="5"/>
  <c r="AO5" i="5"/>
  <c r="AM6" i="6" s="1"/>
  <c r="AN5" i="5"/>
  <c r="AM5" i="5"/>
  <c r="AK6" i="6" s="1"/>
  <c r="AL5" i="5"/>
  <c r="AK5" i="5"/>
  <c r="AI6" i="6" s="1"/>
  <c r="AJ5" i="5"/>
  <c r="AI5" i="5"/>
  <c r="AG6" i="6" s="1"/>
  <c r="AH5" i="5"/>
  <c r="AG5" i="5"/>
  <c r="AE6" i="6" s="1"/>
  <c r="AF5" i="5"/>
  <c r="AE5" i="5"/>
  <c r="AC6" i="6" s="1"/>
  <c r="AD5" i="5"/>
  <c r="AC5" i="5"/>
  <c r="AA6" i="6" s="1"/>
  <c r="AB5" i="5"/>
  <c r="AA5" i="5"/>
  <c r="Y6" i="6" s="1"/>
  <c r="Z5" i="5"/>
  <c r="Y5" i="5"/>
  <c r="W6" i="6" s="1"/>
  <c r="X5" i="5"/>
  <c r="W5" i="5"/>
  <c r="U6" i="6" s="1"/>
  <c r="V5" i="5"/>
  <c r="U5" i="5"/>
  <c r="S6" i="6" s="1"/>
  <c r="T5" i="5"/>
  <c r="S5" i="5"/>
  <c r="Q6" i="6" s="1"/>
  <c r="R5" i="5"/>
  <c r="Q5" i="5"/>
  <c r="O6" i="6" s="1"/>
  <c r="P5" i="5"/>
  <c r="O5" i="5"/>
  <c r="M6" i="6" s="1"/>
  <c r="N5" i="5"/>
  <c r="M5" i="5"/>
  <c r="K6" i="6" s="1"/>
  <c r="L5" i="5"/>
  <c r="K5" i="5"/>
  <c r="I6" i="6" s="1"/>
  <c r="J5" i="5"/>
  <c r="I5" i="5"/>
  <c r="G6" i="6" s="1"/>
  <c r="H5" i="5"/>
  <c r="BE4" i="5"/>
  <c r="B54" i="9" s="1"/>
  <c r="BD4" i="5"/>
  <c r="B53" i="9" s="1"/>
  <c r="BC4" i="5"/>
  <c r="B52" i="9" s="1"/>
  <c r="BB4" i="5"/>
  <c r="B51" i="9" s="1"/>
  <c r="BA4" i="5"/>
  <c r="B50" i="9" s="1"/>
  <c r="AZ4" i="5"/>
  <c r="B49" i="9" s="1"/>
  <c r="AY4" i="5"/>
  <c r="B48" i="9" s="1"/>
  <c r="AX4" i="5"/>
  <c r="B47" i="9" s="1"/>
  <c r="AW4" i="5"/>
  <c r="B46" i="9" s="1"/>
  <c r="AV4" i="5"/>
  <c r="B45" i="9" s="1"/>
  <c r="AU4" i="5"/>
  <c r="B44" i="9" s="1"/>
  <c r="AT4" i="5"/>
  <c r="B43" i="9" s="1"/>
  <c r="AS4" i="5"/>
  <c r="B42" i="9" s="1"/>
  <c r="AR4" i="5"/>
  <c r="B41" i="9" s="1"/>
  <c r="AQ4" i="5"/>
  <c r="B40" i="9" s="1"/>
  <c r="AP4" i="5"/>
  <c r="B39" i="9" s="1"/>
  <c r="AO4" i="5"/>
  <c r="B38" i="9" s="1"/>
  <c r="AN4" i="5"/>
  <c r="B37" i="9" s="1"/>
  <c r="AM4" i="5"/>
  <c r="B36" i="9" s="1"/>
  <c r="AL4" i="5"/>
  <c r="B35" i="9" s="1"/>
  <c r="AK4" i="5"/>
  <c r="B34" i="9" s="1"/>
  <c r="AJ4" i="5"/>
  <c r="B33" i="9" s="1"/>
  <c r="AI4" i="5"/>
  <c r="B32" i="9" s="1"/>
  <c r="AH4" i="5"/>
  <c r="B31" i="9" s="1"/>
  <c r="AG4" i="5"/>
  <c r="B30" i="9" s="1"/>
  <c r="AF4" i="5"/>
  <c r="B29" i="9" s="1"/>
  <c r="AE4" i="5"/>
  <c r="B28" i="9" s="1"/>
  <c r="AD4" i="5"/>
  <c r="B27" i="9" s="1"/>
  <c r="AC4" i="5"/>
  <c r="B26" i="9" s="1"/>
  <c r="AB4" i="5"/>
  <c r="B25" i="9" s="1"/>
  <c r="AA4" i="5"/>
  <c r="B24" i="9" s="1"/>
  <c r="Z4" i="5"/>
  <c r="B23" i="9" s="1"/>
  <c r="Y4" i="5"/>
  <c r="B22" i="9" s="1"/>
  <c r="X4" i="5"/>
  <c r="B21" i="9" s="1"/>
  <c r="W4" i="5"/>
  <c r="B20" i="9" s="1"/>
  <c r="V4" i="5"/>
  <c r="B19" i="9" s="1"/>
  <c r="U4" i="5"/>
  <c r="B18" i="9" s="1"/>
  <c r="T4" i="5"/>
  <c r="B17" i="9" s="1"/>
  <c r="S4" i="5"/>
  <c r="B16" i="9" s="1"/>
  <c r="R4" i="5"/>
  <c r="B15" i="9" s="1"/>
  <c r="Q4" i="5"/>
  <c r="B14" i="9" s="1"/>
  <c r="P4" i="5"/>
  <c r="B13" i="9" s="1"/>
  <c r="O4" i="5"/>
  <c r="B12" i="9" s="1"/>
  <c r="N4" i="5"/>
  <c r="B11" i="9" s="1"/>
  <c r="M4" i="5"/>
  <c r="B10" i="9" s="1"/>
  <c r="L4" i="5"/>
  <c r="B9" i="9" s="1"/>
  <c r="K4" i="5"/>
  <c r="B8" i="9" s="1"/>
  <c r="J4" i="5"/>
  <c r="B7" i="9" s="1"/>
  <c r="I4" i="5"/>
  <c r="B6" i="9" s="1"/>
  <c r="H4" i="5"/>
  <c r="B5" i="9" s="1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BE47" i="4"/>
  <c r="BE10" i="7" s="1"/>
  <c r="BD47" i="4"/>
  <c r="BD10" i="7" s="1"/>
  <c r="BC47" i="4"/>
  <c r="BC10" i="7" s="1"/>
  <c r="BB47" i="4"/>
  <c r="BB10" i="7" s="1"/>
  <c r="BA47" i="4"/>
  <c r="BA10" i="7" s="1"/>
  <c r="AZ47" i="4"/>
  <c r="AZ10" i="7" s="1"/>
  <c r="AY47" i="4"/>
  <c r="AY10" i="7" s="1"/>
  <c r="AX47" i="4"/>
  <c r="AX10" i="7" s="1"/>
  <c r="AW47" i="4"/>
  <c r="AW10" i="7" s="1"/>
  <c r="AV47" i="4"/>
  <c r="AV10" i="7" s="1"/>
  <c r="AU47" i="4"/>
  <c r="AU10" i="7" s="1"/>
  <c r="AT47" i="4"/>
  <c r="AT10" i="7" s="1"/>
  <c r="AS47" i="4"/>
  <c r="AS10" i="7" s="1"/>
  <c r="AR47" i="4"/>
  <c r="AR10" i="7" s="1"/>
  <c r="AQ47" i="4"/>
  <c r="AQ10" i="7" s="1"/>
  <c r="AP47" i="4"/>
  <c r="AP10" i="7" s="1"/>
  <c r="AO47" i="4"/>
  <c r="AO10" i="7" s="1"/>
  <c r="AN47" i="4"/>
  <c r="AN10" i="7" s="1"/>
  <c r="AM47" i="4"/>
  <c r="AM10" i="7" s="1"/>
  <c r="AL47" i="4"/>
  <c r="AL10" i="7" s="1"/>
  <c r="AK47" i="4"/>
  <c r="AK10" i="7" s="1"/>
  <c r="AJ47" i="4"/>
  <c r="AJ10" i="7" s="1"/>
  <c r="AI47" i="4"/>
  <c r="AI10" i="7" s="1"/>
  <c r="AH47" i="4"/>
  <c r="AH10" i="7" s="1"/>
  <c r="AG47" i="4"/>
  <c r="AG10" i="7" s="1"/>
  <c r="AF47" i="4"/>
  <c r="AF10" i="7" s="1"/>
  <c r="AE47" i="4"/>
  <c r="AE10" i="7" s="1"/>
  <c r="AD47" i="4"/>
  <c r="AD10" i="7" s="1"/>
  <c r="AC47" i="4"/>
  <c r="AC10" i="7" s="1"/>
  <c r="AB47" i="4"/>
  <c r="AB10" i="7" s="1"/>
  <c r="AA47" i="4"/>
  <c r="AA10" i="7" s="1"/>
  <c r="Z47" i="4"/>
  <c r="Z10" i="7" s="1"/>
  <c r="Y47" i="4"/>
  <c r="Y10" i="7" s="1"/>
  <c r="X47" i="4"/>
  <c r="X10" i="7" s="1"/>
  <c r="W47" i="4"/>
  <c r="W10" i="7" s="1"/>
  <c r="V47" i="4"/>
  <c r="V10" i="7" s="1"/>
  <c r="U47" i="4"/>
  <c r="U10" i="7" s="1"/>
  <c r="T47" i="4"/>
  <c r="T10" i="7" s="1"/>
  <c r="S47" i="4"/>
  <c r="S10" i="7" s="1"/>
  <c r="R47" i="4"/>
  <c r="R10" i="7" s="1"/>
  <c r="Q47" i="4"/>
  <c r="Q10" i="7" s="1"/>
  <c r="P47" i="4"/>
  <c r="P10" i="7" s="1"/>
  <c r="O47" i="4"/>
  <c r="O10" i="7" s="1"/>
  <c r="N47" i="4"/>
  <c r="N10" i="7" s="1"/>
  <c r="M47" i="4"/>
  <c r="M10" i="7" s="1"/>
  <c r="L47" i="4"/>
  <c r="L10" i="7" s="1"/>
  <c r="K47" i="4"/>
  <c r="K10" i="7" s="1"/>
  <c r="J47" i="4"/>
  <c r="J10" i="7" s="1"/>
  <c r="I47" i="4"/>
  <c r="I10" i="7" s="1"/>
  <c r="H47" i="4"/>
  <c r="H10" i="7" s="1"/>
  <c r="F10" i="7" s="1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BE43" i="4"/>
  <c r="BE8" i="7" s="1"/>
  <c r="BC8" i="8" s="1"/>
  <c r="BD43" i="4"/>
  <c r="BD8" i="7" s="1"/>
  <c r="BB8" i="8" s="1"/>
  <c r="BC43" i="4"/>
  <c r="BC8" i="7" s="1"/>
  <c r="BA8" i="8" s="1"/>
  <c r="BB43" i="4"/>
  <c r="BB8" i="7" s="1"/>
  <c r="AZ8" i="8" s="1"/>
  <c r="BA43" i="4"/>
  <c r="BA8" i="7" s="1"/>
  <c r="AY8" i="8" s="1"/>
  <c r="AZ43" i="4"/>
  <c r="AZ8" i="7" s="1"/>
  <c r="AX8" i="8" s="1"/>
  <c r="AY43" i="4"/>
  <c r="AY8" i="7" s="1"/>
  <c r="AW8" i="8" s="1"/>
  <c r="AX43" i="4"/>
  <c r="AX8" i="7" s="1"/>
  <c r="AV8" i="8" s="1"/>
  <c r="AW43" i="4"/>
  <c r="AW8" i="7" s="1"/>
  <c r="AU8" i="8" s="1"/>
  <c r="AV43" i="4"/>
  <c r="AV8" i="7" s="1"/>
  <c r="AT8" i="8" s="1"/>
  <c r="AU43" i="4"/>
  <c r="AU8" i="7" s="1"/>
  <c r="AS8" i="8" s="1"/>
  <c r="AT43" i="4"/>
  <c r="AT8" i="7" s="1"/>
  <c r="AR8" i="8" s="1"/>
  <c r="AS43" i="4"/>
  <c r="AS8" i="7" s="1"/>
  <c r="AQ8" i="8" s="1"/>
  <c r="AR43" i="4"/>
  <c r="AR8" i="7" s="1"/>
  <c r="AP8" i="8" s="1"/>
  <c r="AQ43" i="4"/>
  <c r="AQ8" i="7" s="1"/>
  <c r="AO8" i="8" s="1"/>
  <c r="AP43" i="4"/>
  <c r="AP8" i="7" s="1"/>
  <c r="AN8" i="8" s="1"/>
  <c r="AO43" i="4"/>
  <c r="AO8" i="7" s="1"/>
  <c r="AM8" i="8" s="1"/>
  <c r="AN43" i="4"/>
  <c r="AN8" i="7" s="1"/>
  <c r="AL8" i="8" s="1"/>
  <c r="AM43" i="4"/>
  <c r="AM8" i="7" s="1"/>
  <c r="AK8" i="8" s="1"/>
  <c r="AL43" i="4"/>
  <c r="AL8" i="7" s="1"/>
  <c r="AJ8" i="8" s="1"/>
  <c r="AK43" i="4"/>
  <c r="AK8" i="7" s="1"/>
  <c r="AI8" i="8" s="1"/>
  <c r="AJ43" i="4"/>
  <c r="AJ8" i="7" s="1"/>
  <c r="AH8" i="8" s="1"/>
  <c r="AI43" i="4"/>
  <c r="AI8" i="7" s="1"/>
  <c r="AG8" i="8" s="1"/>
  <c r="AH43" i="4"/>
  <c r="AH8" i="7" s="1"/>
  <c r="AF8" i="8" s="1"/>
  <c r="AG43" i="4"/>
  <c r="AG8" i="7" s="1"/>
  <c r="AE8" i="8" s="1"/>
  <c r="AF43" i="4"/>
  <c r="AF8" i="7" s="1"/>
  <c r="AD8" i="8" s="1"/>
  <c r="AE43" i="4"/>
  <c r="AE8" i="7" s="1"/>
  <c r="AC8" i="8" s="1"/>
  <c r="AD43" i="4"/>
  <c r="AD8" i="7" s="1"/>
  <c r="AB8" i="8" s="1"/>
  <c r="AC43" i="4"/>
  <c r="AC8" i="7" s="1"/>
  <c r="AA8" i="8" s="1"/>
  <c r="AB43" i="4"/>
  <c r="AB8" i="7" s="1"/>
  <c r="Z8" i="8" s="1"/>
  <c r="AA43" i="4"/>
  <c r="AA8" i="7" s="1"/>
  <c r="Y8" i="8" s="1"/>
  <c r="Z43" i="4"/>
  <c r="Z8" i="7" s="1"/>
  <c r="X8" i="8" s="1"/>
  <c r="Y43" i="4"/>
  <c r="Y8" i="7" s="1"/>
  <c r="W8" i="8" s="1"/>
  <c r="X43" i="4"/>
  <c r="X8" i="7" s="1"/>
  <c r="V8" i="8" s="1"/>
  <c r="W43" i="4"/>
  <c r="W8" i="7" s="1"/>
  <c r="U8" i="8" s="1"/>
  <c r="V43" i="4"/>
  <c r="V8" i="7" s="1"/>
  <c r="T8" i="8" s="1"/>
  <c r="U43" i="4"/>
  <c r="U8" i="7" s="1"/>
  <c r="S8" i="8" s="1"/>
  <c r="T43" i="4"/>
  <c r="T8" i="7" s="1"/>
  <c r="R8" i="8" s="1"/>
  <c r="S43" i="4"/>
  <c r="S8" i="7" s="1"/>
  <c r="Q8" i="8" s="1"/>
  <c r="R43" i="4"/>
  <c r="R8" i="7" s="1"/>
  <c r="P8" i="8" s="1"/>
  <c r="Q43" i="4"/>
  <c r="Q8" i="7" s="1"/>
  <c r="O8" i="8" s="1"/>
  <c r="P43" i="4"/>
  <c r="P8" i="7" s="1"/>
  <c r="N8" i="8" s="1"/>
  <c r="O43" i="4"/>
  <c r="O8" i="7" s="1"/>
  <c r="M8" i="8" s="1"/>
  <c r="N43" i="4"/>
  <c r="N8" i="7" s="1"/>
  <c r="L8" i="8" s="1"/>
  <c r="M43" i="4"/>
  <c r="M8" i="7" s="1"/>
  <c r="K8" i="8" s="1"/>
  <c r="L43" i="4"/>
  <c r="L8" i="7" s="1"/>
  <c r="J8" i="8" s="1"/>
  <c r="K43" i="4"/>
  <c r="K8" i="7" s="1"/>
  <c r="I8" i="8" s="1"/>
  <c r="J43" i="4"/>
  <c r="J8" i="7" s="1"/>
  <c r="H8" i="8" s="1"/>
  <c r="I43" i="4"/>
  <c r="I8" i="7" s="1"/>
  <c r="G8" i="8" s="1"/>
  <c r="H43" i="4"/>
  <c r="H8" i="7" s="1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BE41" i="4"/>
  <c r="BE7" i="7" s="1"/>
  <c r="BC7" i="8" s="1"/>
  <c r="BD41" i="4"/>
  <c r="BD7" i="7" s="1"/>
  <c r="BB7" i="8" s="1"/>
  <c r="BC41" i="4"/>
  <c r="BC7" i="7" s="1"/>
  <c r="BA7" i="8" s="1"/>
  <c r="BB41" i="4"/>
  <c r="BB7" i="7" s="1"/>
  <c r="AZ7" i="8" s="1"/>
  <c r="BA41" i="4"/>
  <c r="BA7" i="7" s="1"/>
  <c r="AY7" i="8" s="1"/>
  <c r="AZ41" i="4"/>
  <c r="AZ7" i="7" s="1"/>
  <c r="AX7" i="8" s="1"/>
  <c r="AY41" i="4"/>
  <c r="AY7" i="7" s="1"/>
  <c r="AW7" i="8" s="1"/>
  <c r="AX41" i="4"/>
  <c r="AX7" i="7" s="1"/>
  <c r="AV7" i="8" s="1"/>
  <c r="AW41" i="4"/>
  <c r="AW7" i="7" s="1"/>
  <c r="AU7" i="8" s="1"/>
  <c r="AV41" i="4"/>
  <c r="AV7" i="7" s="1"/>
  <c r="AT7" i="8" s="1"/>
  <c r="AU41" i="4"/>
  <c r="AU7" i="7" s="1"/>
  <c r="AS7" i="8" s="1"/>
  <c r="AT41" i="4"/>
  <c r="AT7" i="7" s="1"/>
  <c r="AR7" i="8" s="1"/>
  <c r="AS41" i="4"/>
  <c r="AS7" i="7" s="1"/>
  <c r="AQ7" i="8" s="1"/>
  <c r="AR41" i="4"/>
  <c r="AR7" i="7" s="1"/>
  <c r="AP7" i="8" s="1"/>
  <c r="AQ41" i="4"/>
  <c r="AQ7" i="7" s="1"/>
  <c r="AO7" i="8" s="1"/>
  <c r="AP41" i="4"/>
  <c r="AP7" i="7" s="1"/>
  <c r="AN7" i="8" s="1"/>
  <c r="AO41" i="4"/>
  <c r="AO7" i="7" s="1"/>
  <c r="AM7" i="8" s="1"/>
  <c r="AN41" i="4"/>
  <c r="AN7" i="7" s="1"/>
  <c r="AL7" i="8" s="1"/>
  <c r="AM41" i="4"/>
  <c r="AM7" i="7" s="1"/>
  <c r="AK7" i="8" s="1"/>
  <c r="AL41" i="4"/>
  <c r="AL7" i="7" s="1"/>
  <c r="AJ7" i="8" s="1"/>
  <c r="AK41" i="4"/>
  <c r="AK7" i="7" s="1"/>
  <c r="AI7" i="8" s="1"/>
  <c r="AJ41" i="4"/>
  <c r="AJ7" i="7" s="1"/>
  <c r="AH7" i="8" s="1"/>
  <c r="AI41" i="4"/>
  <c r="AI7" i="7" s="1"/>
  <c r="AG7" i="8" s="1"/>
  <c r="AH41" i="4"/>
  <c r="AH7" i="7" s="1"/>
  <c r="AF7" i="8" s="1"/>
  <c r="AG41" i="4"/>
  <c r="AG7" i="7" s="1"/>
  <c r="AE7" i="8" s="1"/>
  <c r="AF41" i="4"/>
  <c r="AF7" i="7" s="1"/>
  <c r="AD7" i="8" s="1"/>
  <c r="AE41" i="4"/>
  <c r="AE7" i="7" s="1"/>
  <c r="AC7" i="8" s="1"/>
  <c r="AD41" i="4"/>
  <c r="AD7" i="7" s="1"/>
  <c r="AB7" i="8" s="1"/>
  <c r="AC41" i="4"/>
  <c r="AC7" i="7" s="1"/>
  <c r="AA7" i="8" s="1"/>
  <c r="AB41" i="4"/>
  <c r="AB7" i="7" s="1"/>
  <c r="Z7" i="8" s="1"/>
  <c r="AA41" i="4"/>
  <c r="AA7" i="7" s="1"/>
  <c r="Y7" i="8" s="1"/>
  <c r="Z41" i="4"/>
  <c r="Z7" i="7" s="1"/>
  <c r="X7" i="8" s="1"/>
  <c r="Y41" i="4"/>
  <c r="Y7" i="7" s="1"/>
  <c r="W7" i="8" s="1"/>
  <c r="X41" i="4"/>
  <c r="X7" i="7" s="1"/>
  <c r="V7" i="8" s="1"/>
  <c r="W41" i="4"/>
  <c r="W7" i="7" s="1"/>
  <c r="U7" i="8" s="1"/>
  <c r="V41" i="4"/>
  <c r="V7" i="7" s="1"/>
  <c r="T7" i="8" s="1"/>
  <c r="U41" i="4"/>
  <c r="U7" i="7" s="1"/>
  <c r="S7" i="8" s="1"/>
  <c r="T41" i="4"/>
  <c r="T7" i="7" s="1"/>
  <c r="R7" i="8" s="1"/>
  <c r="S41" i="4"/>
  <c r="S7" i="7" s="1"/>
  <c r="Q7" i="8" s="1"/>
  <c r="R41" i="4"/>
  <c r="R7" i="7" s="1"/>
  <c r="P7" i="8" s="1"/>
  <c r="Q41" i="4"/>
  <c r="Q7" i="7" s="1"/>
  <c r="O7" i="8" s="1"/>
  <c r="P41" i="4"/>
  <c r="P7" i="7" s="1"/>
  <c r="N7" i="8" s="1"/>
  <c r="O41" i="4"/>
  <c r="O7" i="7" s="1"/>
  <c r="M7" i="8" s="1"/>
  <c r="N41" i="4"/>
  <c r="N7" i="7" s="1"/>
  <c r="L7" i="8" s="1"/>
  <c r="M41" i="4"/>
  <c r="M7" i="7" s="1"/>
  <c r="K7" i="8" s="1"/>
  <c r="L41" i="4"/>
  <c r="L7" i="7" s="1"/>
  <c r="J7" i="8" s="1"/>
  <c r="K41" i="4"/>
  <c r="K7" i="7" s="1"/>
  <c r="I7" i="8" s="1"/>
  <c r="J41" i="4"/>
  <c r="J7" i="7" s="1"/>
  <c r="H7" i="8" s="1"/>
  <c r="I41" i="4"/>
  <c r="I7" i="7" s="1"/>
  <c r="G7" i="8" s="1"/>
  <c r="H41" i="4"/>
  <c r="H7" i="7" s="1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BE36" i="4"/>
  <c r="BE33" i="5" s="1"/>
  <c r="BC18" i="6" s="1"/>
  <c r="BD36" i="4"/>
  <c r="BD33" i="5" s="1"/>
  <c r="BB18" i="6" s="1"/>
  <c r="BC36" i="4"/>
  <c r="BC33" i="5" s="1"/>
  <c r="BA18" i="6" s="1"/>
  <c r="BB36" i="4"/>
  <c r="BB33" i="5" s="1"/>
  <c r="AZ18" i="6" s="1"/>
  <c r="BA36" i="4"/>
  <c r="BA33" i="5" s="1"/>
  <c r="AY18" i="6" s="1"/>
  <c r="AZ36" i="4"/>
  <c r="AZ33" i="5" s="1"/>
  <c r="AX18" i="6" s="1"/>
  <c r="AY36" i="4"/>
  <c r="AY33" i="5" s="1"/>
  <c r="AW18" i="6" s="1"/>
  <c r="AX36" i="4"/>
  <c r="AX33" i="5" s="1"/>
  <c r="AV18" i="6" s="1"/>
  <c r="AW36" i="4"/>
  <c r="AW33" i="5" s="1"/>
  <c r="AU18" i="6" s="1"/>
  <c r="AV36" i="4"/>
  <c r="AV33" i="5" s="1"/>
  <c r="AT18" i="6" s="1"/>
  <c r="AU36" i="4"/>
  <c r="AU33" i="5" s="1"/>
  <c r="AS18" i="6" s="1"/>
  <c r="AT36" i="4"/>
  <c r="AT33" i="5" s="1"/>
  <c r="AR18" i="6" s="1"/>
  <c r="AS36" i="4"/>
  <c r="AS33" i="5" s="1"/>
  <c r="AQ18" i="6" s="1"/>
  <c r="AR36" i="4"/>
  <c r="AR33" i="5" s="1"/>
  <c r="AP18" i="6" s="1"/>
  <c r="AQ36" i="4"/>
  <c r="AQ33" i="5" s="1"/>
  <c r="AO18" i="6" s="1"/>
  <c r="AP36" i="4"/>
  <c r="AP33" i="5" s="1"/>
  <c r="AN18" i="6" s="1"/>
  <c r="AO36" i="4"/>
  <c r="AO33" i="5" s="1"/>
  <c r="AM18" i="6" s="1"/>
  <c r="AN36" i="4"/>
  <c r="AN33" i="5" s="1"/>
  <c r="AL18" i="6" s="1"/>
  <c r="AM36" i="4"/>
  <c r="AM33" i="5" s="1"/>
  <c r="AK18" i="6" s="1"/>
  <c r="AL36" i="4"/>
  <c r="AL33" i="5" s="1"/>
  <c r="AJ18" i="6" s="1"/>
  <c r="AK36" i="4"/>
  <c r="AK33" i="5" s="1"/>
  <c r="AI18" i="6" s="1"/>
  <c r="AJ36" i="4"/>
  <c r="AJ33" i="5" s="1"/>
  <c r="AH18" i="6" s="1"/>
  <c r="AI36" i="4"/>
  <c r="AI33" i="5" s="1"/>
  <c r="AG18" i="6" s="1"/>
  <c r="AH36" i="4"/>
  <c r="AH33" i="5" s="1"/>
  <c r="AF18" i="6" s="1"/>
  <c r="AG36" i="4"/>
  <c r="AG33" i="5" s="1"/>
  <c r="AE18" i="6" s="1"/>
  <c r="AF36" i="4"/>
  <c r="AF33" i="5" s="1"/>
  <c r="AD18" i="6" s="1"/>
  <c r="AE36" i="4"/>
  <c r="AE33" i="5" s="1"/>
  <c r="AC18" i="6" s="1"/>
  <c r="AD36" i="4"/>
  <c r="AD33" i="5" s="1"/>
  <c r="AB18" i="6" s="1"/>
  <c r="AC36" i="4"/>
  <c r="AC33" i="5" s="1"/>
  <c r="AA18" i="6" s="1"/>
  <c r="AB36" i="4"/>
  <c r="AB33" i="5" s="1"/>
  <c r="Z18" i="6" s="1"/>
  <c r="AA36" i="4"/>
  <c r="AA33" i="5" s="1"/>
  <c r="Y18" i="6" s="1"/>
  <c r="Z36" i="4"/>
  <c r="Z33" i="5" s="1"/>
  <c r="X18" i="6" s="1"/>
  <c r="Y36" i="4"/>
  <c r="Y33" i="5" s="1"/>
  <c r="W18" i="6" s="1"/>
  <c r="X36" i="4"/>
  <c r="X33" i="5" s="1"/>
  <c r="V18" i="6" s="1"/>
  <c r="W36" i="4"/>
  <c r="W33" i="5" s="1"/>
  <c r="U18" i="6" s="1"/>
  <c r="V36" i="4"/>
  <c r="V33" i="5" s="1"/>
  <c r="T18" i="6" s="1"/>
  <c r="U36" i="4"/>
  <c r="U33" i="5" s="1"/>
  <c r="S18" i="6" s="1"/>
  <c r="T36" i="4"/>
  <c r="T33" i="5" s="1"/>
  <c r="R18" i="6" s="1"/>
  <c r="S36" i="4"/>
  <c r="S33" i="5" s="1"/>
  <c r="Q18" i="6" s="1"/>
  <c r="R36" i="4"/>
  <c r="R33" i="5" s="1"/>
  <c r="P18" i="6" s="1"/>
  <c r="Q36" i="4"/>
  <c r="Q33" i="5" s="1"/>
  <c r="O18" i="6" s="1"/>
  <c r="P36" i="4"/>
  <c r="P33" i="5" s="1"/>
  <c r="N18" i="6" s="1"/>
  <c r="O36" i="4"/>
  <c r="O33" i="5" s="1"/>
  <c r="M18" i="6" s="1"/>
  <c r="N36" i="4"/>
  <c r="N33" i="5" s="1"/>
  <c r="L18" i="6" s="1"/>
  <c r="M36" i="4"/>
  <c r="M33" i="5" s="1"/>
  <c r="K18" i="6" s="1"/>
  <c r="L36" i="4"/>
  <c r="L33" i="5" s="1"/>
  <c r="J18" i="6" s="1"/>
  <c r="K36" i="4"/>
  <c r="K33" i="5" s="1"/>
  <c r="I18" i="6" s="1"/>
  <c r="J36" i="4"/>
  <c r="J33" i="5" s="1"/>
  <c r="H18" i="6" s="1"/>
  <c r="I36" i="4"/>
  <c r="I33" i="5" s="1"/>
  <c r="G18" i="6" s="1"/>
  <c r="H36" i="4"/>
  <c r="H33" i="5" s="1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E1" i="3"/>
  <c r="E4" i="3" s="1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F18" i="6" l="1"/>
  <c r="D18" i="6" s="1"/>
  <c r="F33" i="5"/>
  <c r="H40" i="5"/>
  <c r="J40" i="5"/>
  <c r="L40" i="5"/>
  <c r="N40" i="5"/>
  <c r="P40" i="5"/>
  <c r="R40" i="5"/>
  <c r="T40" i="5"/>
  <c r="V40" i="5"/>
  <c r="X40" i="5"/>
  <c r="Z40" i="5"/>
  <c r="AB40" i="5"/>
  <c r="AD40" i="5"/>
  <c r="AF40" i="5"/>
  <c r="AH40" i="5"/>
  <c r="AJ40" i="5"/>
  <c r="AL40" i="5"/>
  <c r="AN40" i="5"/>
  <c r="AP40" i="5"/>
  <c r="AR40" i="5"/>
  <c r="AT40" i="5"/>
  <c r="AV40" i="5"/>
  <c r="AX40" i="5"/>
  <c r="AZ40" i="5"/>
  <c r="BB40" i="5"/>
  <c r="BD40" i="5"/>
  <c r="G21" i="6"/>
  <c r="I21" i="6"/>
  <c r="K21" i="6"/>
  <c r="M21" i="6"/>
  <c r="O21" i="6"/>
  <c r="Q21" i="6"/>
  <c r="S21" i="6"/>
  <c r="U21" i="6"/>
  <c r="W21" i="6"/>
  <c r="Y21" i="6"/>
  <c r="AA21" i="6"/>
  <c r="AC21" i="6"/>
  <c r="AE21" i="6"/>
  <c r="AG21" i="6"/>
  <c r="AI21" i="6"/>
  <c r="AK21" i="6"/>
  <c r="AM21" i="6"/>
  <c r="AO21" i="6"/>
  <c r="AQ21" i="6"/>
  <c r="AS21" i="6"/>
  <c r="AU21" i="6"/>
  <c r="AW21" i="6"/>
  <c r="AY21" i="6"/>
  <c r="BA21" i="6"/>
  <c r="BC21" i="6"/>
  <c r="D9" i="6"/>
  <c r="D11" i="6"/>
  <c r="E3" i="3"/>
  <c r="E5" i="3"/>
  <c r="C6" i="9"/>
  <c r="C8" i="9"/>
  <c r="C10" i="9"/>
  <c r="C12" i="9"/>
  <c r="C14" i="9"/>
  <c r="C16" i="9"/>
  <c r="C18" i="9"/>
  <c r="C20" i="9"/>
  <c r="C22" i="9"/>
  <c r="C24" i="9"/>
  <c r="C26" i="9"/>
  <c r="C28" i="9"/>
  <c r="C30" i="9"/>
  <c r="C32" i="9"/>
  <c r="C34" i="9"/>
  <c r="C36" i="9"/>
  <c r="C38" i="9"/>
  <c r="C40" i="9"/>
  <c r="C42" i="9"/>
  <c r="C44" i="9"/>
  <c r="C46" i="9"/>
  <c r="C48" i="9"/>
  <c r="C50" i="9"/>
  <c r="C52" i="9"/>
  <c r="C54" i="9"/>
  <c r="F22" i="5"/>
  <c r="F24" i="5"/>
  <c r="F26" i="5"/>
  <c r="F28" i="5"/>
  <c r="F30" i="5"/>
  <c r="I36" i="5"/>
  <c r="K36" i="5"/>
  <c r="M36" i="5"/>
  <c r="O36" i="5"/>
  <c r="Q36" i="5"/>
  <c r="S36" i="5"/>
  <c r="U36" i="5"/>
  <c r="W36" i="5"/>
  <c r="Y36" i="5"/>
  <c r="AA36" i="5"/>
  <c r="AC36" i="5"/>
  <c r="AE36" i="5"/>
  <c r="AG36" i="5"/>
  <c r="AI36" i="5"/>
  <c r="AK36" i="5"/>
  <c r="AM36" i="5"/>
  <c r="AO36" i="5"/>
  <c r="AQ36" i="5"/>
  <c r="AS36" i="5"/>
  <c r="AU36" i="5"/>
  <c r="AW36" i="5"/>
  <c r="AY36" i="5"/>
  <c r="BA36" i="5"/>
  <c r="BC36" i="5"/>
  <c r="BE36" i="5"/>
  <c r="I37" i="5"/>
  <c r="K37" i="5"/>
  <c r="M37" i="5"/>
  <c r="O37" i="5"/>
  <c r="Q37" i="5"/>
  <c r="S37" i="5"/>
  <c r="U37" i="5"/>
  <c r="W37" i="5"/>
  <c r="Y37" i="5"/>
  <c r="AA37" i="5"/>
  <c r="AC37" i="5"/>
  <c r="AE37" i="5"/>
  <c r="AG37" i="5"/>
  <c r="AI37" i="5"/>
  <c r="AK37" i="5"/>
  <c r="AM37" i="5"/>
  <c r="AO37" i="5"/>
  <c r="AQ37" i="5"/>
  <c r="AS37" i="5"/>
  <c r="AU37" i="5"/>
  <c r="AW37" i="5"/>
  <c r="AY37" i="5"/>
  <c r="BA37" i="5"/>
  <c r="BC37" i="5"/>
  <c r="BE37" i="5"/>
  <c r="I38" i="5"/>
  <c r="K38" i="5"/>
  <c r="M38" i="5"/>
  <c r="O38" i="5"/>
  <c r="Q38" i="5"/>
  <c r="S38" i="5"/>
  <c r="U38" i="5"/>
  <c r="W38" i="5"/>
  <c r="Y38" i="5"/>
  <c r="AA38" i="5"/>
  <c r="AC38" i="5"/>
  <c r="AE38" i="5"/>
  <c r="AG38" i="5"/>
  <c r="AI38" i="5"/>
  <c r="AK38" i="5"/>
  <c r="AM38" i="5"/>
  <c r="AO38" i="5"/>
  <c r="AQ38" i="5"/>
  <c r="AS38" i="5"/>
  <c r="AU38" i="5"/>
  <c r="AW38" i="5"/>
  <c r="AY38" i="5"/>
  <c r="BA38" i="5"/>
  <c r="BC38" i="5"/>
  <c r="BE38" i="5"/>
  <c r="I39" i="5"/>
  <c r="K39" i="5"/>
  <c r="M39" i="5"/>
  <c r="O39" i="5"/>
  <c r="Q39" i="5"/>
  <c r="S39" i="5"/>
  <c r="U39" i="5"/>
  <c r="W39" i="5"/>
  <c r="Y39" i="5"/>
  <c r="AA39" i="5"/>
  <c r="AC39" i="5"/>
  <c r="AE39" i="5"/>
  <c r="AG39" i="5"/>
  <c r="AI39" i="5"/>
  <c r="AK39" i="5"/>
  <c r="AM39" i="5"/>
  <c r="AO39" i="5"/>
  <c r="AQ39" i="5"/>
  <c r="AS39" i="5"/>
  <c r="AU39" i="5"/>
  <c r="AW39" i="5"/>
  <c r="AY39" i="5"/>
  <c r="BA39" i="5"/>
  <c r="BC39" i="5"/>
  <c r="BE39" i="5"/>
  <c r="I40" i="5"/>
  <c r="K40" i="5"/>
  <c r="M40" i="5"/>
  <c r="O40" i="5"/>
  <c r="Q40" i="5"/>
  <c r="S40" i="5"/>
  <c r="U40" i="5"/>
  <c r="W40" i="5"/>
  <c r="Y40" i="5"/>
  <c r="AA40" i="5"/>
  <c r="AC40" i="5"/>
  <c r="AE40" i="5"/>
  <c r="AG40" i="5"/>
  <c r="AI40" i="5"/>
  <c r="AK40" i="5"/>
  <c r="AM40" i="5"/>
  <c r="AO40" i="5"/>
  <c r="AQ40" i="5"/>
  <c r="AS40" i="5"/>
  <c r="AU40" i="5"/>
  <c r="AW40" i="5"/>
  <c r="AY40" i="5"/>
  <c r="BA40" i="5"/>
  <c r="BC40" i="5"/>
  <c r="BE40" i="5"/>
  <c r="F6" i="6"/>
  <c r="H6" i="6"/>
  <c r="H21" i="6" s="1"/>
  <c r="J6" i="6"/>
  <c r="J21" i="6" s="1"/>
  <c r="L6" i="6"/>
  <c r="L21" i="6" s="1"/>
  <c r="N6" i="6"/>
  <c r="N21" i="6" s="1"/>
  <c r="P6" i="6"/>
  <c r="P21" i="6" s="1"/>
  <c r="R6" i="6"/>
  <c r="R21" i="6" s="1"/>
  <c r="T6" i="6"/>
  <c r="T21" i="6" s="1"/>
  <c r="V6" i="6"/>
  <c r="V21" i="6" s="1"/>
  <c r="X6" i="6"/>
  <c r="X21" i="6" s="1"/>
  <c r="Z6" i="6"/>
  <c r="Z21" i="6" s="1"/>
  <c r="AB6" i="6"/>
  <c r="AB21" i="6" s="1"/>
  <c r="AD6" i="6"/>
  <c r="AD21" i="6" s="1"/>
  <c r="AF6" i="6"/>
  <c r="AF21" i="6" s="1"/>
  <c r="AH6" i="6"/>
  <c r="AH21" i="6" s="1"/>
  <c r="AJ6" i="6"/>
  <c r="AJ21" i="6" s="1"/>
  <c r="AL6" i="6"/>
  <c r="AL21" i="6" s="1"/>
  <c r="AN6" i="6"/>
  <c r="AN21" i="6" s="1"/>
  <c r="AP6" i="6"/>
  <c r="AP21" i="6" s="1"/>
  <c r="AR6" i="6"/>
  <c r="AR21" i="6" s="1"/>
  <c r="AT6" i="6"/>
  <c r="AT21" i="6" s="1"/>
  <c r="AV6" i="6"/>
  <c r="AV21" i="6" s="1"/>
  <c r="AX6" i="6"/>
  <c r="AX21" i="6" s="1"/>
  <c r="AZ6" i="6"/>
  <c r="AZ21" i="6" s="1"/>
  <c r="BB6" i="6"/>
  <c r="BB21" i="6" s="1"/>
  <c r="F8" i="6"/>
  <c r="D8" i="6" s="1"/>
  <c r="F7" i="8"/>
  <c r="D7" i="8" s="1"/>
  <c r="F7" i="7"/>
  <c r="F8" i="8"/>
  <c r="D8" i="8" s="1"/>
  <c r="F8" i="7"/>
  <c r="C7" i="9"/>
  <c r="C9" i="9"/>
  <c r="C11" i="9"/>
  <c r="C13" i="9"/>
  <c r="C15" i="9"/>
  <c r="C17" i="9"/>
  <c r="C19" i="9"/>
  <c r="C21" i="9"/>
  <c r="C23" i="9"/>
  <c r="C25" i="9"/>
  <c r="C27" i="9"/>
  <c r="C29" i="9"/>
  <c r="C31" i="9"/>
  <c r="C33" i="9"/>
  <c r="C35" i="9"/>
  <c r="C37" i="9"/>
  <c r="C39" i="9"/>
  <c r="C41" i="9"/>
  <c r="C43" i="9"/>
  <c r="C45" i="9"/>
  <c r="C47" i="9"/>
  <c r="C49" i="9"/>
  <c r="C51" i="9"/>
  <c r="C53" i="9"/>
  <c r="F5" i="5"/>
  <c r="H36" i="5"/>
  <c r="J36" i="5"/>
  <c r="L36" i="5"/>
  <c r="N36" i="5"/>
  <c r="P36" i="5"/>
  <c r="R36" i="5"/>
  <c r="T36" i="5"/>
  <c r="V36" i="5"/>
  <c r="X36" i="5"/>
  <c r="Z36" i="5"/>
  <c r="AB36" i="5"/>
  <c r="AD36" i="5"/>
  <c r="AF36" i="5"/>
  <c r="AH36" i="5"/>
  <c r="AJ36" i="5"/>
  <c r="AL36" i="5"/>
  <c r="AN36" i="5"/>
  <c r="AP36" i="5"/>
  <c r="AR36" i="5"/>
  <c r="AT36" i="5"/>
  <c r="AV36" i="5"/>
  <c r="AX36" i="5"/>
  <c r="AZ36" i="5"/>
  <c r="BB36" i="5"/>
  <c r="BD36" i="5"/>
  <c r="H37" i="5"/>
  <c r="J37" i="5"/>
  <c r="L37" i="5"/>
  <c r="N37" i="5"/>
  <c r="P37" i="5"/>
  <c r="R37" i="5"/>
  <c r="T37" i="5"/>
  <c r="V37" i="5"/>
  <c r="X37" i="5"/>
  <c r="Z37" i="5"/>
  <c r="AB37" i="5"/>
  <c r="AD37" i="5"/>
  <c r="AF37" i="5"/>
  <c r="AH37" i="5"/>
  <c r="AJ37" i="5"/>
  <c r="AL37" i="5"/>
  <c r="AN37" i="5"/>
  <c r="AP37" i="5"/>
  <c r="AR37" i="5"/>
  <c r="AT37" i="5"/>
  <c r="AV37" i="5"/>
  <c r="AX37" i="5"/>
  <c r="AZ37" i="5"/>
  <c r="BB37" i="5"/>
  <c r="BD37" i="5"/>
  <c r="H38" i="5"/>
  <c r="J38" i="5"/>
  <c r="L38" i="5"/>
  <c r="N38" i="5"/>
  <c r="P38" i="5"/>
  <c r="R38" i="5"/>
  <c r="T38" i="5"/>
  <c r="V38" i="5"/>
  <c r="X38" i="5"/>
  <c r="Z38" i="5"/>
  <c r="AB38" i="5"/>
  <c r="AD38" i="5"/>
  <c r="AF38" i="5"/>
  <c r="AH38" i="5"/>
  <c r="AJ38" i="5"/>
  <c r="AL38" i="5"/>
  <c r="AN38" i="5"/>
  <c r="AP38" i="5"/>
  <c r="AR38" i="5"/>
  <c r="AT38" i="5"/>
  <c r="AV38" i="5"/>
  <c r="AX38" i="5"/>
  <c r="AZ38" i="5"/>
  <c r="BB38" i="5"/>
  <c r="BD38" i="5"/>
  <c r="H39" i="5"/>
  <c r="J39" i="5"/>
  <c r="L39" i="5"/>
  <c r="N39" i="5"/>
  <c r="P39" i="5"/>
  <c r="R39" i="5"/>
  <c r="T39" i="5"/>
  <c r="V39" i="5"/>
  <c r="X39" i="5"/>
  <c r="Z39" i="5"/>
  <c r="AB39" i="5"/>
  <c r="AD39" i="5"/>
  <c r="AF39" i="5"/>
  <c r="AH39" i="5"/>
  <c r="AJ39" i="5"/>
  <c r="AL39" i="5"/>
  <c r="AN39" i="5"/>
  <c r="AP39" i="5"/>
  <c r="AR39" i="5"/>
  <c r="AT39" i="5"/>
  <c r="AV39" i="5"/>
  <c r="AX39" i="5"/>
  <c r="AZ39" i="5"/>
  <c r="BB39" i="5"/>
  <c r="BD39" i="5"/>
  <c r="H6" i="9"/>
  <c r="I16" i="7"/>
  <c r="H8" i="9"/>
  <c r="K16" i="7"/>
  <c r="H10" i="9"/>
  <c r="M16" i="7"/>
  <c r="H12" i="9"/>
  <c r="O16" i="7"/>
  <c r="H14" i="9"/>
  <c r="Q16" i="7"/>
  <c r="H16" i="9"/>
  <c r="S16" i="7"/>
  <c r="H18" i="9"/>
  <c r="U16" i="7"/>
  <c r="H20" i="9"/>
  <c r="W16" i="7"/>
  <c r="H22" i="9"/>
  <c r="Y16" i="7"/>
  <c r="H24" i="9"/>
  <c r="AA16" i="7"/>
  <c r="H26" i="9"/>
  <c r="AC16" i="7"/>
  <c r="H28" i="9"/>
  <c r="AE16" i="7"/>
  <c r="H30" i="9"/>
  <c r="AG16" i="7"/>
  <c r="H32" i="9"/>
  <c r="AI16" i="7"/>
  <c r="H34" i="9"/>
  <c r="AK16" i="7"/>
  <c r="H36" i="9"/>
  <c r="AM16" i="7"/>
  <c r="I20" i="7"/>
  <c r="K20" i="7"/>
  <c r="M20" i="7"/>
  <c r="O20" i="7"/>
  <c r="Q20" i="7"/>
  <c r="S20" i="7"/>
  <c r="U20" i="7"/>
  <c r="W20" i="7"/>
  <c r="Y20" i="7"/>
  <c r="AA20" i="7"/>
  <c r="AC20" i="7"/>
  <c r="AE20" i="7"/>
  <c r="AG20" i="7"/>
  <c r="AI20" i="7"/>
  <c r="AK20" i="7"/>
  <c r="AM20" i="7"/>
  <c r="AO20" i="7"/>
  <c r="AQ20" i="7"/>
  <c r="AS20" i="7"/>
  <c r="AU20" i="7"/>
  <c r="AW20" i="7"/>
  <c r="AY20" i="7"/>
  <c r="BA20" i="7"/>
  <c r="BC20" i="7"/>
  <c r="BE20" i="7"/>
  <c r="F9" i="8"/>
  <c r="H9" i="8"/>
  <c r="J9" i="8"/>
  <c r="L9" i="8"/>
  <c r="N9" i="8"/>
  <c r="P9" i="8"/>
  <c r="R9" i="8"/>
  <c r="T9" i="8"/>
  <c r="V9" i="8"/>
  <c r="X9" i="8"/>
  <c r="Z9" i="8"/>
  <c r="AB9" i="8"/>
  <c r="H5" i="9"/>
  <c r="H16" i="7"/>
  <c r="H7" i="9"/>
  <c r="J16" i="7"/>
  <c r="H9" i="9"/>
  <c r="L16" i="7"/>
  <c r="H11" i="9"/>
  <c r="N16" i="7"/>
  <c r="H13" i="9"/>
  <c r="P16" i="7"/>
  <c r="F14" i="8"/>
  <c r="H14" i="8"/>
  <c r="J14" i="8"/>
  <c r="L14" i="8"/>
  <c r="N14" i="8"/>
  <c r="P14" i="8"/>
  <c r="R14" i="8"/>
  <c r="T14" i="8"/>
  <c r="V14" i="8"/>
  <c r="X14" i="8"/>
  <c r="Z14" i="8"/>
  <c r="AB14" i="8"/>
  <c r="G9" i="8"/>
  <c r="I9" i="8"/>
  <c r="K9" i="8"/>
  <c r="M9" i="8"/>
  <c r="O9" i="8"/>
  <c r="Q9" i="8"/>
  <c r="S9" i="8"/>
  <c r="U9" i="8"/>
  <c r="W9" i="8"/>
  <c r="Y9" i="8"/>
  <c r="I15" i="9"/>
  <c r="I17" i="9"/>
  <c r="I19" i="9"/>
  <c r="I21" i="9"/>
  <c r="I23" i="9"/>
  <c r="I25" i="9"/>
  <c r="I27" i="9"/>
  <c r="F5" i="7"/>
  <c r="F9" i="7"/>
  <c r="AA9" i="8"/>
  <c r="AC9" i="8"/>
  <c r="AE9" i="8"/>
  <c r="AG9" i="8"/>
  <c r="AI9" i="8"/>
  <c r="AK9" i="8"/>
  <c r="AM9" i="8"/>
  <c r="AO9" i="8"/>
  <c r="AQ9" i="8"/>
  <c r="AS9" i="8"/>
  <c r="AU9" i="8"/>
  <c r="AW9" i="8"/>
  <c r="AY9" i="8"/>
  <c r="BA9" i="8"/>
  <c r="BC9" i="8"/>
  <c r="F11" i="7"/>
  <c r="D11" i="8"/>
  <c r="R16" i="7"/>
  <c r="T16" i="7"/>
  <c r="V16" i="7"/>
  <c r="X16" i="7"/>
  <c r="Z16" i="7"/>
  <c r="AB16" i="7"/>
  <c r="AD16" i="7"/>
  <c r="AF16" i="7"/>
  <c r="AH16" i="7"/>
  <c r="AJ16" i="7"/>
  <c r="AL16" i="7"/>
  <c r="AN16" i="7"/>
  <c r="AP16" i="7"/>
  <c r="AR16" i="7"/>
  <c r="AT16" i="7"/>
  <c r="AV16" i="7"/>
  <c r="AX16" i="7"/>
  <c r="AZ16" i="7"/>
  <c r="BB16" i="7"/>
  <c r="BD16" i="7"/>
  <c r="H17" i="7"/>
  <c r="J17" i="7"/>
  <c r="L17" i="7"/>
  <c r="N17" i="7"/>
  <c r="P17" i="7"/>
  <c r="R17" i="7"/>
  <c r="T17" i="7"/>
  <c r="V17" i="7"/>
  <c r="X17" i="7"/>
  <c r="Z17" i="7"/>
  <c r="AB17" i="7"/>
  <c r="AD17" i="7"/>
  <c r="AF17" i="7"/>
  <c r="AH17" i="7"/>
  <c r="AJ17" i="7"/>
  <c r="AL17" i="7"/>
  <c r="AN17" i="7"/>
  <c r="AP17" i="7"/>
  <c r="AR17" i="7"/>
  <c r="AT17" i="7"/>
  <c r="AV17" i="7"/>
  <c r="AX17" i="7"/>
  <c r="AZ17" i="7"/>
  <c r="BB17" i="7"/>
  <c r="BD17" i="7"/>
  <c r="H18" i="7"/>
  <c r="J18" i="7"/>
  <c r="L18" i="7"/>
  <c r="N18" i="7"/>
  <c r="P18" i="7"/>
  <c r="R18" i="7"/>
  <c r="T18" i="7"/>
  <c r="V18" i="7"/>
  <c r="X18" i="7"/>
  <c r="Z18" i="7"/>
  <c r="AB18" i="7"/>
  <c r="AD18" i="7"/>
  <c r="AF18" i="7"/>
  <c r="AH18" i="7"/>
  <c r="AJ18" i="7"/>
  <c r="AL18" i="7"/>
  <c r="AN18" i="7"/>
  <c r="AP18" i="7"/>
  <c r="AR18" i="7"/>
  <c r="AT18" i="7"/>
  <c r="AV18" i="7"/>
  <c r="AX18" i="7"/>
  <c r="AZ18" i="7"/>
  <c r="BB18" i="7"/>
  <c r="BD18" i="7"/>
  <c r="H19" i="7"/>
  <c r="J19" i="7"/>
  <c r="L19" i="7"/>
  <c r="N19" i="7"/>
  <c r="P19" i="7"/>
  <c r="R19" i="7"/>
  <c r="T19" i="7"/>
  <c r="V19" i="7"/>
  <c r="X19" i="7"/>
  <c r="Z19" i="7"/>
  <c r="AB19" i="7"/>
  <c r="AD19" i="7"/>
  <c r="AF19" i="7"/>
  <c r="AH19" i="7"/>
  <c r="AJ19" i="7"/>
  <c r="AL19" i="7"/>
  <c r="AN19" i="7"/>
  <c r="AP19" i="7"/>
  <c r="AR19" i="7"/>
  <c r="AT19" i="7"/>
  <c r="AV19" i="7"/>
  <c r="AX19" i="7"/>
  <c r="AZ19" i="7"/>
  <c r="BB19" i="7"/>
  <c r="BD19" i="7"/>
  <c r="H20" i="7"/>
  <c r="J20" i="7"/>
  <c r="L20" i="7"/>
  <c r="N20" i="7"/>
  <c r="P20" i="7"/>
  <c r="R20" i="7"/>
  <c r="T20" i="7"/>
  <c r="V20" i="7"/>
  <c r="X20" i="7"/>
  <c r="Z20" i="7"/>
  <c r="AB20" i="7"/>
  <c r="AD20" i="7"/>
  <c r="AF20" i="7"/>
  <c r="AH20" i="7"/>
  <c r="AJ20" i="7"/>
  <c r="AL20" i="7"/>
  <c r="AN20" i="7"/>
  <c r="AP20" i="7"/>
  <c r="AR20" i="7"/>
  <c r="AT20" i="7"/>
  <c r="AV20" i="7"/>
  <c r="AX20" i="7"/>
  <c r="AZ20" i="7"/>
  <c r="BB20" i="7"/>
  <c r="BD20" i="7"/>
  <c r="G6" i="8"/>
  <c r="G14" i="8" s="1"/>
  <c r="I6" i="8"/>
  <c r="I14" i="8" s="1"/>
  <c r="K6" i="8"/>
  <c r="K14" i="8" s="1"/>
  <c r="M6" i="8"/>
  <c r="M14" i="8" s="1"/>
  <c r="O6" i="8"/>
  <c r="O14" i="8" s="1"/>
  <c r="Q6" i="8"/>
  <c r="Q14" i="8" s="1"/>
  <c r="S6" i="8"/>
  <c r="S14" i="8" s="1"/>
  <c r="U6" i="8"/>
  <c r="U14" i="8" s="1"/>
  <c r="W6" i="8"/>
  <c r="W14" i="8" s="1"/>
  <c r="Y6" i="8"/>
  <c r="Y14" i="8" s="1"/>
  <c r="AA6" i="8"/>
  <c r="AA14" i="8" s="1"/>
  <c r="AC6" i="8"/>
  <c r="AC14" i="8" s="1"/>
  <c r="AE6" i="8"/>
  <c r="AE14" i="8" s="1"/>
  <c r="AG6" i="8"/>
  <c r="AG14" i="8" s="1"/>
  <c r="AI6" i="8"/>
  <c r="AI14" i="8" s="1"/>
  <c r="AK6" i="8"/>
  <c r="AK14" i="8" s="1"/>
  <c r="AM6" i="8"/>
  <c r="AM14" i="8" s="1"/>
  <c r="AO6" i="8"/>
  <c r="AO14" i="8" s="1"/>
  <c r="AQ6" i="8"/>
  <c r="AQ14" i="8" s="1"/>
  <c r="AS6" i="8"/>
  <c r="AS14" i="8" s="1"/>
  <c r="AU6" i="8"/>
  <c r="AU14" i="8" s="1"/>
  <c r="AW6" i="8"/>
  <c r="AW14" i="8" s="1"/>
  <c r="AY6" i="8"/>
  <c r="AY14" i="8" s="1"/>
  <c r="BA6" i="8"/>
  <c r="BA14" i="8" s="1"/>
  <c r="BC6" i="8"/>
  <c r="BC14" i="8" s="1"/>
  <c r="I38" i="9"/>
  <c r="I40" i="9"/>
  <c r="I42" i="9"/>
  <c r="I44" i="9"/>
  <c r="I46" i="9"/>
  <c r="I48" i="9"/>
  <c r="I50" i="9"/>
  <c r="I52" i="9"/>
  <c r="I54" i="9"/>
  <c r="AD9" i="8"/>
  <c r="AD14" i="8" s="1"/>
  <c r="AF9" i="8"/>
  <c r="AF14" i="8" s="1"/>
  <c r="AH9" i="8"/>
  <c r="AH14" i="8" s="1"/>
  <c r="AJ9" i="8"/>
  <c r="AJ14" i="8" s="1"/>
  <c r="AL9" i="8"/>
  <c r="AL14" i="8" s="1"/>
  <c r="AN9" i="8"/>
  <c r="AN14" i="8" s="1"/>
  <c r="AP9" i="8"/>
  <c r="AP14" i="8" s="1"/>
  <c r="AR9" i="8"/>
  <c r="AR14" i="8" s="1"/>
  <c r="AT9" i="8"/>
  <c r="AT14" i="8" s="1"/>
  <c r="AV9" i="8"/>
  <c r="AV14" i="8" s="1"/>
  <c r="AX9" i="8"/>
  <c r="AX14" i="8" s="1"/>
  <c r="AZ9" i="8"/>
  <c r="AZ14" i="8" s="1"/>
  <c r="BB9" i="8"/>
  <c r="BB14" i="8" s="1"/>
  <c r="AO16" i="7"/>
  <c r="AQ16" i="7"/>
  <c r="AS16" i="7"/>
  <c r="AU16" i="7"/>
  <c r="AW16" i="7"/>
  <c r="AY16" i="7"/>
  <c r="BA16" i="7"/>
  <c r="BC16" i="7"/>
  <c r="BE16" i="7"/>
  <c r="I17" i="7"/>
  <c r="K17" i="7"/>
  <c r="M17" i="7"/>
  <c r="O17" i="7"/>
  <c r="Q17" i="7"/>
  <c r="S17" i="7"/>
  <c r="U17" i="7"/>
  <c r="W17" i="7"/>
  <c r="Y17" i="7"/>
  <c r="AA17" i="7"/>
  <c r="AC17" i="7"/>
  <c r="AE17" i="7"/>
  <c r="AG17" i="7"/>
  <c r="AI17" i="7"/>
  <c r="AK17" i="7"/>
  <c r="AM17" i="7"/>
  <c r="AO17" i="7"/>
  <c r="AQ17" i="7"/>
  <c r="AS17" i="7"/>
  <c r="AU17" i="7"/>
  <c r="AW17" i="7"/>
  <c r="AY17" i="7"/>
  <c r="BA17" i="7"/>
  <c r="BC17" i="7"/>
  <c r="BE17" i="7"/>
  <c r="I18" i="7"/>
  <c r="K18" i="7"/>
  <c r="M18" i="7"/>
  <c r="O18" i="7"/>
  <c r="Q18" i="7"/>
  <c r="S18" i="7"/>
  <c r="U18" i="7"/>
  <c r="W18" i="7"/>
  <c r="Y18" i="7"/>
  <c r="AA18" i="7"/>
  <c r="AC18" i="7"/>
  <c r="AE18" i="7"/>
  <c r="AG18" i="7"/>
  <c r="AI18" i="7"/>
  <c r="AK18" i="7"/>
  <c r="AM18" i="7"/>
  <c r="AO18" i="7"/>
  <c r="AQ18" i="7"/>
  <c r="AS18" i="7"/>
  <c r="AU18" i="7"/>
  <c r="AW18" i="7"/>
  <c r="AY18" i="7"/>
  <c r="BA18" i="7"/>
  <c r="BC18" i="7"/>
  <c r="BE18" i="7"/>
  <c r="I19" i="7"/>
  <c r="K19" i="7"/>
  <c r="M19" i="7"/>
  <c r="O19" i="7"/>
  <c r="Q19" i="7"/>
  <c r="S19" i="7"/>
  <c r="U19" i="7"/>
  <c r="W19" i="7"/>
  <c r="Y19" i="7"/>
  <c r="AA19" i="7"/>
  <c r="AC19" i="7"/>
  <c r="AE19" i="7"/>
  <c r="AG19" i="7"/>
  <c r="AI19" i="7"/>
  <c r="AK19" i="7"/>
  <c r="AM19" i="7"/>
  <c r="AO19" i="7"/>
  <c r="AQ19" i="7"/>
  <c r="AS19" i="7"/>
  <c r="AU19" i="7"/>
  <c r="AW19" i="7"/>
  <c r="AY19" i="7"/>
  <c r="BA19" i="7"/>
  <c r="BC19" i="7"/>
  <c r="BE19" i="7"/>
  <c r="BB17" i="8" l="1"/>
  <c r="J53" i="9" s="1"/>
  <c r="BB16" i="8"/>
  <c r="K53" i="9" s="1"/>
  <c r="BB15" i="8"/>
  <c r="I53" i="9"/>
  <c r="AX17" i="8"/>
  <c r="J49" i="9" s="1"/>
  <c r="AX16" i="8"/>
  <c r="K49" i="9" s="1"/>
  <c r="AX15" i="8"/>
  <c r="I49" i="9"/>
  <c r="AT17" i="8"/>
  <c r="J45" i="9" s="1"/>
  <c r="AT16" i="8"/>
  <c r="K45" i="9" s="1"/>
  <c r="AT15" i="8"/>
  <c r="I45" i="9"/>
  <c r="AP17" i="8"/>
  <c r="J41" i="9" s="1"/>
  <c r="AP16" i="8"/>
  <c r="K41" i="9" s="1"/>
  <c r="AP15" i="8"/>
  <c r="I41" i="9"/>
  <c r="AL17" i="8"/>
  <c r="J37" i="9" s="1"/>
  <c r="AL16" i="8"/>
  <c r="K37" i="9" s="1"/>
  <c r="AL15" i="8"/>
  <c r="I37" i="9"/>
  <c r="AH17" i="8"/>
  <c r="J33" i="9" s="1"/>
  <c r="AH16" i="8"/>
  <c r="K33" i="9" s="1"/>
  <c r="AH15" i="8"/>
  <c r="I33" i="9"/>
  <c r="AD17" i="8"/>
  <c r="J29" i="9" s="1"/>
  <c r="AD16" i="8"/>
  <c r="K29" i="9" s="1"/>
  <c r="AD15" i="8"/>
  <c r="I29" i="9"/>
  <c r="AZ17" i="8"/>
  <c r="J51" i="9" s="1"/>
  <c r="AZ16" i="8"/>
  <c r="K51" i="9" s="1"/>
  <c r="AZ15" i="8"/>
  <c r="I51" i="9"/>
  <c r="AV17" i="8"/>
  <c r="J47" i="9" s="1"/>
  <c r="AV16" i="8"/>
  <c r="K47" i="9" s="1"/>
  <c r="AV15" i="8"/>
  <c r="I47" i="9"/>
  <c r="AR17" i="8"/>
  <c r="J43" i="9" s="1"/>
  <c r="AR16" i="8"/>
  <c r="K43" i="9" s="1"/>
  <c r="AR15" i="8"/>
  <c r="I43" i="9"/>
  <c r="AN17" i="8"/>
  <c r="J39" i="9" s="1"/>
  <c r="AN16" i="8"/>
  <c r="K39" i="9" s="1"/>
  <c r="AN15" i="8"/>
  <c r="I39" i="9"/>
  <c r="AJ17" i="8"/>
  <c r="J35" i="9" s="1"/>
  <c r="AJ16" i="8"/>
  <c r="K35" i="9" s="1"/>
  <c r="AJ15" i="8"/>
  <c r="I35" i="9"/>
  <c r="AF17" i="8"/>
  <c r="J31" i="9" s="1"/>
  <c r="AF16" i="8"/>
  <c r="K31" i="9" s="1"/>
  <c r="AF15" i="8"/>
  <c r="I31" i="9"/>
  <c r="BC21" i="7"/>
  <c r="AY21" i="7"/>
  <c r="AU21" i="7"/>
  <c r="AQ21" i="7"/>
  <c r="AM21" i="7"/>
  <c r="AI21" i="7"/>
  <c r="AE21" i="7"/>
  <c r="AA21" i="7"/>
  <c r="W21" i="7"/>
  <c r="S21" i="7"/>
  <c r="O21" i="7"/>
  <c r="K21" i="7"/>
  <c r="BC17" i="8"/>
  <c r="J54" i="9" s="1"/>
  <c r="BC16" i="8"/>
  <c r="K54" i="9" s="1"/>
  <c r="BC15" i="8"/>
  <c r="AY17" i="8"/>
  <c r="J50" i="9" s="1"/>
  <c r="AY16" i="8"/>
  <c r="K50" i="9" s="1"/>
  <c r="AY15" i="8"/>
  <c r="AU17" i="8"/>
  <c r="J46" i="9" s="1"/>
  <c r="AU16" i="8"/>
  <c r="K46" i="9" s="1"/>
  <c r="AU15" i="8"/>
  <c r="AQ17" i="8"/>
  <c r="J42" i="9" s="1"/>
  <c r="AQ16" i="8"/>
  <c r="K42" i="9" s="1"/>
  <c r="AQ15" i="8"/>
  <c r="AM17" i="8"/>
  <c r="J38" i="9" s="1"/>
  <c r="AM16" i="8"/>
  <c r="K38" i="9" s="1"/>
  <c r="AM15" i="8"/>
  <c r="AI17" i="8"/>
  <c r="AI16" i="8"/>
  <c r="AI15" i="8"/>
  <c r="AI18" i="8" s="1"/>
  <c r="AE17" i="8"/>
  <c r="AE16" i="8"/>
  <c r="K30" i="9" s="1"/>
  <c r="AE15" i="8"/>
  <c r="AA17" i="8"/>
  <c r="AA16" i="8"/>
  <c r="AA15" i="8"/>
  <c r="AA18" i="8" s="1"/>
  <c r="W17" i="8"/>
  <c r="W16" i="8"/>
  <c r="K22" i="9" s="1"/>
  <c r="W15" i="8"/>
  <c r="S17" i="8"/>
  <c r="S16" i="8"/>
  <c r="S15" i="8"/>
  <c r="S18" i="8" s="1"/>
  <c r="O17" i="8"/>
  <c r="O16" i="8"/>
  <c r="O15" i="8"/>
  <c r="K17" i="8"/>
  <c r="K16" i="8"/>
  <c r="K15" i="8"/>
  <c r="K18" i="8" s="1"/>
  <c r="G17" i="8"/>
  <c r="G16" i="8"/>
  <c r="G15" i="8"/>
  <c r="BD21" i="7"/>
  <c r="AZ21" i="7"/>
  <c r="AV21" i="7"/>
  <c r="AR21" i="7"/>
  <c r="AN21" i="7"/>
  <c r="AJ21" i="7"/>
  <c r="AF21" i="7"/>
  <c r="AB21" i="7"/>
  <c r="X21" i="7"/>
  <c r="T21" i="7"/>
  <c r="P21" i="7"/>
  <c r="L21" i="7"/>
  <c r="H21" i="7"/>
  <c r="Z17" i="8"/>
  <c r="J25" i="9" s="1"/>
  <c r="Z16" i="8"/>
  <c r="K25" i="9" s="1"/>
  <c r="Z15" i="8"/>
  <c r="V17" i="8"/>
  <c r="J21" i="9" s="1"/>
  <c r="V16" i="8"/>
  <c r="K21" i="9" s="1"/>
  <c r="V15" i="8"/>
  <c r="R17" i="8"/>
  <c r="J17" i="9" s="1"/>
  <c r="R16" i="8"/>
  <c r="K17" i="9" s="1"/>
  <c r="R15" i="8"/>
  <c r="N17" i="8"/>
  <c r="N16" i="8"/>
  <c r="N15" i="8"/>
  <c r="N18" i="8" s="1"/>
  <c r="J17" i="8"/>
  <c r="J16" i="8"/>
  <c r="J15" i="8"/>
  <c r="D6" i="8"/>
  <c r="I36" i="9"/>
  <c r="K34" i="9"/>
  <c r="I34" i="9"/>
  <c r="J34" i="9"/>
  <c r="I32" i="9"/>
  <c r="I30" i="9"/>
  <c r="L30" i="9"/>
  <c r="J30" i="9"/>
  <c r="I28" i="9"/>
  <c r="K26" i="9"/>
  <c r="I26" i="9"/>
  <c r="J26" i="9"/>
  <c r="I24" i="9"/>
  <c r="I22" i="9"/>
  <c r="L22" i="9"/>
  <c r="J22" i="9"/>
  <c r="I20" i="9"/>
  <c r="K18" i="9"/>
  <c r="I18" i="9"/>
  <c r="J18" i="9"/>
  <c r="I16" i="9"/>
  <c r="K14" i="9"/>
  <c r="I14" i="9"/>
  <c r="L14" i="9"/>
  <c r="J14" i="9"/>
  <c r="I12" i="9"/>
  <c r="K10" i="9"/>
  <c r="I10" i="9"/>
  <c r="L10" i="9"/>
  <c r="J10" i="9"/>
  <c r="I8" i="9"/>
  <c r="K6" i="9"/>
  <c r="I6" i="9"/>
  <c r="L6" i="9"/>
  <c r="J6" i="9"/>
  <c r="BB41" i="5"/>
  <c r="AX41" i="5"/>
  <c r="AT41" i="5"/>
  <c r="AP41" i="5"/>
  <c r="AL41" i="5"/>
  <c r="AH41" i="5"/>
  <c r="AD41" i="5"/>
  <c r="Z41" i="5"/>
  <c r="V41" i="5"/>
  <c r="R41" i="5"/>
  <c r="N41" i="5"/>
  <c r="J41" i="5"/>
  <c r="AZ24" i="6"/>
  <c r="F51" i="9" s="1"/>
  <c r="AZ23" i="6"/>
  <c r="E51" i="9" s="1"/>
  <c r="AZ22" i="6"/>
  <c r="AV24" i="6"/>
  <c r="F47" i="9" s="1"/>
  <c r="AV23" i="6"/>
  <c r="E47" i="9" s="1"/>
  <c r="AV22" i="6"/>
  <c r="AR24" i="6"/>
  <c r="F43" i="9" s="1"/>
  <c r="AR23" i="6"/>
  <c r="E43" i="9" s="1"/>
  <c r="AR22" i="6"/>
  <c r="AN24" i="6"/>
  <c r="F39" i="9" s="1"/>
  <c r="AN23" i="6"/>
  <c r="E39" i="9" s="1"/>
  <c r="AN22" i="6"/>
  <c r="AJ24" i="6"/>
  <c r="F35" i="9" s="1"/>
  <c r="AJ23" i="6"/>
  <c r="E35" i="9" s="1"/>
  <c r="AJ22" i="6"/>
  <c r="AF24" i="6"/>
  <c r="F31" i="9" s="1"/>
  <c r="AF23" i="6"/>
  <c r="E31" i="9" s="1"/>
  <c r="AF22" i="6"/>
  <c r="AB24" i="6"/>
  <c r="F27" i="9" s="1"/>
  <c r="AB23" i="6"/>
  <c r="E27" i="9" s="1"/>
  <c r="AB22" i="6"/>
  <c r="X24" i="6"/>
  <c r="F23" i="9" s="1"/>
  <c r="X23" i="6"/>
  <c r="E23" i="9" s="1"/>
  <c r="X22" i="6"/>
  <c r="T24" i="6"/>
  <c r="F19" i="9" s="1"/>
  <c r="T23" i="6"/>
  <c r="E19" i="9" s="1"/>
  <c r="T22" i="6"/>
  <c r="P24" i="6"/>
  <c r="F15" i="9" s="1"/>
  <c r="P23" i="6"/>
  <c r="E15" i="9" s="1"/>
  <c r="P22" i="6"/>
  <c r="L24" i="6"/>
  <c r="F11" i="9" s="1"/>
  <c r="L23" i="6"/>
  <c r="E11" i="9" s="1"/>
  <c r="L22" i="6"/>
  <c r="H24" i="6"/>
  <c r="F7" i="9" s="1"/>
  <c r="H23" i="6"/>
  <c r="E7" i="9" s="1"/>
  <c r="H22" i="6"/>
  <c r="BC41" i="5"/>
  <c r="AY41" i="5"/>
  <c r="AU41" i="5"/>
  <c r="AQ41" i="5"/>
  <c r="AM41" i="5"/>
  <c r="AI41" i="5"/>
  <c r="AE41" i="5"/>
  <c r="AA41" i="5"/>
  <c r="W41" i="5"/>
  <c r="S41" i="5"/>
  <c r="O41" i="5"/>
  <c r="K41" i="5"/>
  <c r="BC24" i="6"/>
  <c r="F54" i="9" s="1"/>
  <c r="BC23" i="6"/>
  <c r="E54" i="9" s="1"/>
  <c r="BC22" i="6"/>
  <c r="AY24" i="6"/>
  <c r="F50" i="9" s="1"/>
  <c r="AY23" i="6"/>
  <c r="E50" i="9" s="1"/>
  <c r="AY22" i="6"/>
  <c r="AU24" i="6"/>
  <c r="F46" i="9" s="1"/>
  <c r="AU23" i="6"/>
  <c r="E46" i="9" s="1"/>
  <c r="AU22" i="6"/>
  <c r="AQ24" i="6"/>
  <c r="F42" i="9" s="1"/>
  <c r="AQ23" i="6"/>
  <c r="E42" i="9" s="1"/>
  <c r="AQ22" i="6"/>
  <c r="AM24" i="6"/>
  <c r="F38" i="9" s="1"/>
  <c r="AM23" i="6"/>
  <c r="E38" i="9" s="1"/>
  <c r="AM22" i="6"/>
  <c r="AI24" i="6"/>
  <c r="F34" i="9" s="1"/>
  <c r="AI23" i="6"/>
  <c r="E34" i="9" s="1"/>
  <c r="AI22" i="6"/>
  <c r="AE24" i="6"/>
  <c r="F30" i="9" s="1"/>
  <c r="AE23" i="6"/>
  <c r="E30" i="9" s="1"/>
  <c r="AE22" i="6"/>
  <c r="AA24" i="6"/>
  <c r="F26" i="9" s="1"/>
  <c r="AA23" i="6"/>
  <c r="E26" i="9" s="1"/>
  <c r="AA22" i="6"/>
  <c r="W24" i="6"/>
  <c r="F22" i="9" s="1"/>
  <c r="W23" i="6"/>
  <c r="E22" i="9" s="1"/>
  <c r="W22" i="6"/>
  <c r="S24" i="6"/>
  <c r="F18" i="9" s="1"/>
  <c r="S23" i="6"/>
  <c r="E18" i="9" s="1"/>
  <c r="S22" i="6"/>
  <c r="O24" i="6"/>
  <c r="F14" i="9" s="1"/>
  <c r="O23" i="6"/>
  <c r="E14" i="9" s="1"/>
  <c r="O22" i="6"/>
  <c r="K24" i="6"/>
  <c r="F10" i="9" s="1"/>
  <c r="K23" i="6"/>
  <c r="E10" i="9" s="1"/>
  <c r="K22" i="6"/>
  <c r="G24" i="6"/>
  <c r="F6" i="9" s="1"/>
  <c r="G23" i="6"/>
  <c r="E6" i="9" s="1"/>
  <c r="G22" i="6"/>
  <c r="BE21" i="7"/>
  <c r="BA21" i="7"/>
  <c r="AW21" i="7"/>
  <c r="AS21" i="7"/>
  <c r="AO21" i="7"/>
  <c r="AK21" i="7"/>
  <c r="AG21" i="7"/>
  <c r="AC21" i="7"/>
  <c r="Y21" i="7"/>
  <c r="U21" i="7"/>
  <c r="Q21" i="7"/>
  <c r="M21" i="7"/>
  <c r="I21" i="7"/>
  <c r="BA17" i="8"/>
  <c r="J52" i="9" s="1"/>
  <c r="BA16" i="8"/>
  <c r="K52" i="9" s="1"/>
  <c r="BA15" i="8"/>
  <c r="AW17" i="8"/>
  <c r="J48" i="9" s="1"/>
  <c r="AW16" i="8"/>
  <c r="K48" i="9" s="1"/>
  <c r="AW15" i="8"/>
  <c r="AS17" i="8"/>
  <c r="J44" i="9" s="1"/>
  <c r="AS16" i="8"/>
  <c r="K44" i="9" s="1"/>
  <c r="AS15" i="8"/>
  <c r="AO17" i="8"/>
  <c r="J40" i="9" s="1"/>
  <c r="AO16" i="8"/>
  <c r="K40" i="9" s="1"/>
  <c r="AO15" i="8"/>
  <c r="AK17" i="8"/>
  <c r="J36" i="9" s="1"/>
  <c r="AK16" i="8"/>
  <c r="K36" i="9" s="1"/>
  <c r="AK15" i="8"/>
  <c r="AG17" i="8"/>
  <c r="J32" i="9" s="1"/>
  <c r="AG16" i="8"/>
  <c r="K32" i="9" s="1"/>
  <c r="AG15" i="8"/>
  <c r="AG18" i="8" s="1"/>
  <c r="AC17" i="8"/>
  <c r="J28" i="9" s="1"/>
  <c r="AC16" i="8"/>
  <c r="K28" i="9" s="1"/>
  <c r="AC15" i="8"/>
  <c r="Y17" i="8"/>
  <c r="J24" i="9" s="1"/>
  <c r="Y16" i="8"/>
  <c r="K24" i="9" s="1"/>
  <c r="Y15" i="8"/>
  <c r="Y18" i="8" s="1"/>
  <c r="U17" i="8"/>
  <c r="J20" i="9" s="1"/>
  <c r="U16" i="8"/>
  <c r="K20" i="9" s="1"/>
  <c r="U15" i="8"/>
  <c r="Q17" i="8"/>
  <c r="J16" i="9" s="1"/>
  <c r="Q16" i="8"/>
  <c r="K16" i="9" s="1"/>
  <c r="Q15" i="8"/>
  <c r="Q18" i="8" s="1"/>
  <c r="M17" i="8"/>
  <c r="J12" i="9" s="1"/>
  <c r="M16" i="8"/>
  <c r="K12" i="9" s="1"/>
  <c r="M15" i="8"/>
  <c r="I17" i="8"/>
  <c r="J8" i="9" s="1"/>
  <c r="I16" i="8"/>
  <c r="K8" i="9" s="1"/>
  <c r="I15" i="8"/>
  <c r="I18" i="8" s="1"/>
  <c r="BB21" i="7"/>
  <c r="AX21" i="7"/>
  <c r="AT21" i="7"/>
  <c r="AP21" i="7"/>
  <c r="AL21" i="7"/>
  <c r="AH21" i="7"/>
  <c r="AD21" i="7"/>
  <c r="Z21" i="7"/>
  <c r="V21" i="7"/>
  <c r="R21" i="7"/>
  <c r="N21" i="7"/>
  <c r="J21" i="7"/>
  <c r="AB17" i="8"/>
  <c r="J27" i="9" s="1"/>
  <c r="AB16" i="8"/>
  <c r="K27" i="9" s="1"/>
  <c r="AB15" i="8"/>
  <c r="X17" i="8"/>
  <c r="J23" i="9" s="1"/>
  <c r="X16" i="8"/>
  <c r="K23" i="9" s="1"/>
  <c r="X15" i="8"/>
  <c r="T17" i="8"/>
  <c r="J19" i="9" s="1"/>
  <c r="T16" i="8"/>
  <c r="K19" i="9" s="1"/>
  <c r="T15" i="8"/>
  <c r="P17" i="8"/>
  <c r="J15" i="9" s="1"/>
  <c r="P16" i="8"/>
  <c r="K15" i="9" s="1"/>
  <c r="P15" i="8"/>
  <c r="L17" i="8"/>
  <c r="L16" i="8"/>
  <c r="L15" i="8"/>
  <c r="H17" i="8"/>
  <c r="J7" i="9" s="1"/>
  <c r="H16" i="8"/>
  <c r="H15" i="8"/>
  <c r="H18" i="8" s="1"/>
  <c r="F17" i="8"/>
  <c r="F16" i="8"/>
  <c r="F15" i="8"/>
  <c r="K13" i="9"/>
  <c r="I13" i="9"/>
  <c r="L13" i="9"/>
  <c r="J13" i="9"/>
  <c r="K11" i="9"/>
  <c r="I11" i="9"/>
  <c r="L11" i="9"/>
  <c r="J11" i="9"/>
  <c r="K9" i="9"/>
  <c r="I9" i="9"/>
  <c r="L9" i="9"/>
  <c r="J9" i="9"/>
  <c r="K7" i="9"/>
  <c r="I7" i="9"/>
  <c r="L7" i="9"/>
  <c r="K5" i="9"/>
  <c r="I5" i="9"/>
  <c r="L5" i="9"/>
  <c r="J5" i="9"/>
  <c r="D9" i="8"/>
  <c r="BD41" i="5"/>
  <c r="AZ41" i="5"/>
  <c r="AV41" i="5"/>
  <c r="AR41" i="5"/>
  <c r="AN41" i="5"/>
  <c r="AJ41" i="5"/>
  <c r="AF41" i="5"/>
  <c r="AB41" i="5"/>
  <c r="X41" i="5"/>
  <c r="T41" i="5"/>
  <c r="P41" i="5"/>
  <c r="L41" i="5"/>
  <c r="H41" i="5"/>
  <c r="BB24" i="6"/>
  <c r="F53" i="9" s="1"/>
  <c r="BB23" i="6"/>
  <c r="E53" i="9" s="1"/>
  <c r="BB22" i="6"/>
  <c r="AX24" i="6"/>
  <c r="F49" i="9" s="1"/>
  <c r="AX23" i="6"/>
  <c r="E49" i="9" s="1"/>
  <c r="AX22" i="6"/>
  <c r="AT24" i="6"/>
  <c r="F45" i="9" s="1"/>
  <c r="AT23" i="6"/>
  <c r="E45" i="9" s="1"/>
  <c r="AT22" i="6"/>
  <c r="AP24" i="6"/>
  <c r="F41" i="9" s="1"/>
  <c r="AP23" i="6"/>
  <c r="E41" i="9" s="1"/>
  <c r="AP22" i="6"/>
  <c r="AL24" i="6"/>
  <c r="F37" i="9" s="1"/>
  <c r="AL23" i="6"/>
  <c r="E37" i="9" s="1"/>
  <c r="AL22" i="6"/>
  <c r="AH24" i="6"/>
  <c r="F33" i="9" s="1"/>
  <c r="AH23" i="6"/>
  <c r="E33" i="9" s="1"/>
  <c r="AH22" i="6"/>
  <c r="AD24" i="6"/>
  <c r="F29" i="9" s="1"/>
  <c r="AD23" i="6"/>
  <c r="E29" i="9" s="1"/>
  <c r="AD22" i="6"/>
  <c r="Z24" i="6"/>
  <c r="F25" i="9" s="1"/>
  <c r="Z23" i="6"/>
  <c r="E25" i="9" s="1"/>
  <c r="Z22" i="6"/>
  <c r="V24" i="6"/>
  <c r="F21" i="9" s="1"/>
  <c r="V23" i="6"/>
  <c r="E21" i="9" s="1"/>
  <c r="V22" i="6"/>
  <c r="R24" i="6"/>
  <c r="F17" i="9" s="1"/>
  <c r="R23" i="6"/>
  <c r="E17" i="9" s="1"/>
  <c r="R22" i="6"/>
  <c r="N24" i="6"/>
  <c r="F13" i="9" s="1"/>
  <c r="N23" i="6"/>
  <c r="E13" i="9" s="1"/>
  <c r="N22" i="6"/>
  <c r="J24" i="6"/>
  <c r="F9" i="9" s="1"/>
  <c r="J23" i="6"/>
  <c r="E9" i="9" s="1"/>
  <c r="J22" i="6"/>
  <c r="F21" i="6"/>
  <c r="D6" i="6"/>
  <c r="BE41" i="5"/>
  <c r="BA41" i="5"/>
  <c r="AW41" i="5"/>
  <c r="AS41" i="5"/>
  <c r="AO41" i="5"/>
  <c r="AK41" i="5"/>
  <c r="AG41" i="5"/>
  <c r="AC41" i="5"/>
  <c r="Y41" i="5"/>
  <c r="U41" i="5"/>
  <c r="Q41" i="5"/>
  <c r="M41" i="5"/>
  <c r="I41" i="5"/>
  <c r="BA24" i="6"/>
  <c r="F52" i="9" s="1"/>
  <c r="BA23" i="6"/>
  <c r="E52" i="9" s="1"/>
  <c r="BA22" i="6"/>
  <c r="AW24" i="6"/>
  <c r="F48" i="9" s="1"/>
  <c r="AW23" i="6"/>
  <c r="E48" i="9" s="1"/>
  <c r="AW22" i="6"/>
  <c r="AS24" i="6"/>
  <c r="F44" i="9" s="1"/>
  <c r="AS23" i="6"/>
  <c r="E44" i="9" s="1"/>
  <c r="AS22" i="6"/>
  <c r="AO24" i="6"/>
  <c r="F40" i="9" s="1"/>
  <c r="AO23" i="6"/>
  <c r="E40" i="9" s="1"/>
  <c r="AO22" i="6"/>
  <c r="AK24" i="6"/>
  <c r="F36" i="9" s="1"/>
  <c r="AK23" i="6"/>
  <c r="E36" i="9" s="1"/>
  <c r="AK22" i="6"/>
  <c r="AG24" i="6"/>
  <c r="F32" i="9" s="1"/>
  <c r="AG23" i="6"/>
  <c r="E32" i="9" s="1"/>
  <c r="AG22" i="6"/>
  <c r="AC24" i="6"/>
  <c r="F28" i="9" s="1"/>
  <c r="AC23" i="6"/>
  <c r="E28" i="9" s="1"/>
  <c r="AC22" i="6"/>
  <c r="Y24" i="6"/>
  <c r="F24" i="9" s="1"/>
  <c r="Y23" i="6"/>
  <c r="E24" i="9" s="1"/>
  <c r="Y22" i="6"/>
  <c r="U24" i="6"/>
  <c r="F20" i="9" s="1"/>
  <c r="U23" i="6"/>
  <c r="E20" i="9" s="1"/>
  <c r="U22" i="6"/>
  <c r="Q24" i="6"/>
  <c r="F16" i="9" s="1"/>
  <c r="Q23" i="6"/>
  <c r="E16" i="9" s="1"/>
  <c r="Q22" i="6"/>
  <c r="M24" i="6"/>
  <c r="F12" i="9" s="1"/>
  <c r="M23" i="6"/>
  <c r="E12" i="9" s="1"/>
  <c r="M22" i="6"/>
  <c r="I24" i="6"/>
  <c r="F8" i="9" s="1"/>
  <c r="I23" i="6"/>
  <c r="E8" i="9" s="1"/>
  <c r="I22" i="6"/>
  <c r="I25" i="6" l="1"/>
  <c r="D8" i="9"/>
  <c r="Y25" i="6"/>
  <c r="D24" i="9"/>
  <c r="N25" i="6"/>
  <c r="D13" i="9"/>
  <c r="V25" i="6"/>
  <c r="D21" i="9"/>
  <c r="AD25" i="6"/>
  <c r="D29" i="9"/>
  <c r="AL25" i="6"/>
  <c r="D37" i="9"/>
  <c r="AT25" i="6"/>
  <c r="D45" i="9"/>
  <c r="BB25" i="6"/>
  <c r="D53" i="9"/>
  <c r="P18" i="8"/>
  <c r="L15" i="9"/>
  <c r="X18" i="8"/>
  <c r="L23" i="9"/>
  <c r="AO18" i="8"/>
  <c r="L40" i="9"/>
  <c r="AW18" i="8"/>
  <c r="L48" i="9"/>
  <c r="K25" i="6"/>
  <c r="D10" i="9"/>
  <c r="S25" i="6"/>
  <c r="D18" i="9"/>
  <c r="AA25" i="6"/>
  <c r="D26" i="9"/>
  <c r="AI25" i="6"/>
  <c r="D34" i="9"/>
  <c r="AQ25" i="6"/>
  <c r="D42" i="9"/>
  <c r="AY25" i="6"/>
  <c r="D50" i="9"/>
  <c r="H25" i="6"/>
  <c r="D7" i="9"/>
  <c r="P25" i="6"/>
  <c r="D15" i="9"/>
  <c r="X25" i="6"/>
  <c r="D23" i="9"/>
  <c r="AF25" i="6"/>
  <c r="D31" i="9"/>
  <c r="AN25" i="6"/>
  <c r="D39" i="9"/>
  <c r="AV25" i="6"/>
  <c r="D47" i="9"/>
  <c r="V18" i="8"/>
  <c r="L21" i="9"/>
  <c r="AQ18" i="8"/>
  <c r="L42" i="9"/>
  <c r="AY18" i="8"/>
  <c r="L50" i="9"/>
  <c r="Q25" i="6"/>
  <c r="D16" i="9"/>
  <c r="AG25" i="6"/>
  <c r="D32" i="9"/>
  <c r="AO25" i="6"/>
  <c r="D40" i="9"/>
  <c r="AW25" i="6"/>
  <c r="D48" i="9"/>
  <c r="F24" i="6"/>
  <c r="F5" i="9" s="1"/>
  <c r="F23" i="6"/>
  <c r="E5" i="9" s="1"/>
  <c r="F22" i="6"/>
  <c r="C5" i="9"/>
  <c r="M25" i="6"/>
  <c r="D12" i="9"/>
  <c r="U25" i="6"/>
  <c r="D20" i="9"/>
  <c r="AC25" i="6"/>
  <c r="D28" i="9"/>
  <c r="AK25" i="6"/>
  <c r="D36" i="9"/>
  <c r="AS25" i="6"/>
  <c r="D44" i="9"/>
  <c r="BA25" i="6"/>
  <c r="D52" i="9"/>
  <c r="J25" i="6"/>
  <c r="D9" i="9"/>
  <c r="R25" i="6"/>
  <c r="D17" i="9"/>
  <c r="Z25" i="6"/>
  <c r="D25" i="9"/>
  <c r="AH25" i="6"/>
  <c r="D33" i="9"/>
  <c r="AP25" i="6"/>
  <c r="D41" i="9"/>
  <c r="AX25" i="6"/>
  <c r="D49" i="9"/>
  <c r="K3" i="9"/>
  <c r="I3" i="9"/>
  <c r="L3" i="9"/>
  <c r="J3" i="9"/>
  <c r="F18" i="8"/>
  <c r="L18" i="8"/>
  <c r="T18" i="8"/>
  <c r="L19" i="9"/>
  <c r="AB18" i="8"/>
  <c r="L27" i="9"/>
  <c r="M18" i="8"/>
  <c r="U18" i="8"/>
  <c r="AC18" i="8"/>
  <c r="AK18" i="8"/>
  <c r="AS18" i="8"/>
  <c r="L44" i="9"/>
  <c r="BA18" i="8"/>
  <c r="L52" i="9"/>
  <c r="G25" i="6"/>
  <c r="D6" i="9"/>
  <c r="O25" i="6"/>
  <c r="D14" i="9"/>
  <c r="W25" i="6"/>
  <c r="D22" i="9"/>
  <c r="AE25" i="6"/>
  <c r="D30" i="9"/>
  <c r="AM25" i="6"/>
  <c r="D38" i="9"/>
  <c r="AU25" i="6"/>
  <c r="D46" i="9"/>
  <c r="BC25" i="6"/>
  <c r="D54" i="9"/>
  <c r="L25" i="6"/>
  <c r="D11" i="9"/>
  <c r="T25" i="6"/>
  <c r="D19" i="9"/>
  <c r="AB25" i="6"/>
  <c r="D27" i="9"/>
  <c r="AJ25" i="6"/>
  <c r="D35" i="9"/>
  <c r="AR25" i="6"/>
  <c r="D43" i="9"/>
  <c r="AZ25" i="6"/>
  <c r="D51" i="9"/>
  <c r="L8" i="9"/>
  <c r="L12" i="9"/>
  <c r="L16" i="9"/>
  <c r="L18" i="9"/>
  <c r="L20" i="9"/>
  <c r="L24" i="9"/>
  <c r="L26" i="9"/>
  <c r="L28" i="9"/>
  <c r="L32" i="9"/>
  <c r="L34" i="9"/>
  <c r="L36" i="9"/>
  <c r="J18" i="8"/>
  <c r="R18" i="8"/>
  <c r="L17" i="9"/>
  <c r="Z18" i="8"/>
  <c r="L25" i="9"/>
  <c r="G18" i="8"/>
  <c r="O18" i="8"/>
  <c r="W18" i="8"/>
  <c r="AE18" i="8"/>
  <c r="AM18" i="8"/>
  <c r="L38" i="9"/>
  <c r="AU18" i="8"/>
  <c r="L46" i="9"/>
  <c r="BC18" i="8"/>
  <c r="L54" i="9"/>
  <c r="AF18" i="8"/>
  <c r="L31" i="9"/>
  <c r="AJ18" i="8"/>
  <c r="L35" i="9"/>
  <c r="AN18" i="8"/>
  <c r="L39" i="9"/>
  <c r="AR18" i="8"/>
  <c r="L43" i="9"/>
  <c r="AV18" i="8"/>
  <c r="L47" i="9"/>
  <c r="AZ18" i="8"/>
  <c r="L51" i="9"/>
  <c r="AD18" i="8"/>
  <c r="L29" i="9"/>
  <c r="AH18" i="8"/>
  <c r="L33" i="9"/>
  <c r="AL18" i="8"/>
  <c r="L37" i="9"/>
  <c r="AP18" i="8"/>
  <c r="L41" i="9"/>
  <c r="AT18" i="8"/>
  <c r="L45" i="9"/>
  <c r="AX18" i="8"/>
  <c r="L49" i="9"/>
  <c r="BB18" i="8"/>
  <c r="L53" i="9"/>
  <c r="E3" i="9" l="1"/>
  <c r="C3" i="9"/>
  <c r="F3" i="9"/>
  <c r="D3" i="9"/>
  <c r="F25" i="6"/>
  <c r="D5" i="9"/>
</calcChain>
</file>

<file path=xl/sharedStrings.xml><?xml version="1.0" encoding="utf-8"?>
<sst xmlns="http://schemas.openxmlformats.org/spreadsheetml/2006/main" count="820" uniqueCount="330">
  <si>
    <t>Nombre de la IE</t>
  </si>
  <si>
    <t>Nivel</t>
  </si>
  <si>
    <t>PRIMARIA</t>
  </si>
  <si>
    <t>Ciclo</t>
  </si>
  <si>
    <t>V</t>
  </si>
  <si>
    <t>Grado</t>
  </si>
  <si>
    <t>6to</t>
  </si>
  <si>
    <t>Sección</t>
  </si>
  <si>
    <t>INFORMACIÓN BÁSICA</t>
  </si>
  <si>
    <t>ESTUDIANTES</t>
  </si>
  <si>
    <t>Dimensión</t>
  </si>
  <si>
    <t>Escala</t>
  </si>
  <si>
    <t>Indicador</t>
  </si>
  <si>
    <t>Número</t>
  </si>
  <si>
    <t>Preguntas</t>
  </si>
  <si>
    <t>HUAMANÍ ALARCON, Aroon Beny</t>
  </si>
  <si>
    <t>JORDAN HUAMANI, Alexis Dario</t>
  </si>
  <si>
    <t>LUJAN BARRAZA, Samir Yareth</t>
  </si>
  <si>
    <t>MEZA WILLCAMASCCO, Evelin Karina</t>
  </si>
  <si>
    <t>ROJAS YALLI, Marisol</t>
  </si>
  <si>
    <t>Estudiante 6</t>
  </si>
  <si>
    <t>Estudiante 7</t>
  </si>
  <si>
    <t>Estudiante 8</t>
  </si>
  <si>
    <t>Estudiante 9</t>
  </si>
  <si>
    <t>Estudiante 10</t>
  </si>
  <si>
    <t>Estudiante 11</t>
  </si>
  <si>
    <t>Estudiante 12</t>
  </si>
  <si>
    <t>Estudiante 13</t>
  </si>
  <si>
    <t>Estudiante 14</t>
  </si>
  <si>
    <t>Estudiante 15</t>
  </si>
  <si>
    <t>Estudiante 16</t>
  </si>
  <si>
    <t>Estudiante 17</t>
  </si>
  <si>
    <t>Estudiante 18</t>
  </si>
  <si>
    <t>Estudiante 19</t>
  </si>
  <si>
    <t>Estudiante 20</t>
  </si>
  <si>
    <t>Estudiante 21</t>
  </si>
  <si>
    <t>Estudiante 22</t>
  </si>
  <si>
    <t>Estudiante 23</t>
  </si>
  <si>
    <t>Estudiante 24</t>
  </si>
  <si>
    <t>Estudiante 25</t>
  </si>
  <si>
    <t>Estudiante 26</t>
  </si>
  <si>
    <t>Estudiante 27</t>
  </si>
  <si>
    <t>Estudiante 28</t>
  </si>
  <si>
    <t>Estudiante 29</t>
  </si>
  <si>
    <t>Estudiante 30</t>
  </si>
  <si>
    <t>Estudiante 31</t>
  </si>
  <si>
    <t>Estudiante 32</t>
  </si>
  <si>
    <t>Estudiante 33</t>
  </si>
  <si>
    <t>Estudiante 34</t>
  </si>
  <si>
    <t>Estudiante 35</t>
  </si>
  <si>
    <t>Estudiante 36</t>
  </si>
  <si>
    <t>Estudiante 37</t>
  </si>
  <si>
    <t>Estudiante 38</t>
  </si>
  <si>
    <t>Estudiante 39</t>
  </si>
  <si>
    <t>Estudiante 40</t>
  </si>
  <si>
    <t>Estudiante 41</t>
  </si>
  <si>
    <t>Estudiante 42</t>
  </si>
  <si>
    <t>Estudiante 43</t>
  </si>
  <si>
    <t>Estudiante 44</t>
  </si>
  <si>
    <t>Estudiante 45</t>
  </si>
  <si>
    <t>Estudiante 46</t>
  </si>
  <si>
    <t>Estudiante 47</t>
  </si>
  <si>
    <t>Estudiante 48</t>
  </si>
  <si>
    <t>Estudiante 49</t>
  </si>
  <si>
    <t>Estudiante 50</t>
  </si>
  <si>
    <t>HSE</t>
  </si>
  <si>
    <t>Autoconcepto</t>
  </si>
  <si>
    <t>La o el estudiante reconoce lo que mejor sabe hacer.</t>
  </si>
  <si>
    <t>Escribe tres actividades que mejor sabes hacer:</t>
  </si>
  <si>
    <t>La o el estudiante reconoce aquello que debe mejorar.</t>
  </si>
  <si>
    <t xml:space="preserve">Escribe tres actividades que crees que deberías mejorar: </t>
  </si>
  <si>
    <t>La o el estudiante se esfuerza por mejorar.</t>
  </si>
  <si>
    <t>Si se te presenta una dificultad, así como a la cometa, ¿qué harías para superar los obstáculos?</t>
  </si>
  <si>
    <t>Autoestima</t>
  </si>
  <si>
    <t>La o el estudiante es capaz de reconocer lo que le gusta de sí mismo/a.</t>
  </si>
  <si>
    <t>Escribe las tres características que más te gustan de ti:</t>
  </si>
  <si>
    <t>La o el estudiante se reconoce a sí mismo/a como único/a y valioso/a.</t>
  </si>
  <si>
    <t>Teniendo en cuenta tus características y habilidades, ¿te gusta cómo eres?</t>
  </si>
  <si>
    <t>La o el estudiante reconoce sus logros.</t>
  </si>
  <si>
    <t>Escribe tres logros que hayas tenido en tu vida.</t>
  </si>
  <si>
    <t>Conciencia emocional</t>
  </si>
  <si>
    <t>La o el estudiante es capaz de identificar las causas y consecuencias de sus emociones.</t>
  </si>
  <si>
    <t>Completa la siguiente tabla:</t>
  </si>
  <si>
    <t>La o el estudiante es capaz de identificar las causas de las emociones de otras personas.</t>
  </si>
  <si>
    <t>Une las diferentes situaciones con la emoción que las niñas o niños están sintiendo:</t>
  </si>
  <si>
    <t>La o el estudiante comprende cómo sus emociones afectan su comportamiento.</t>
  </si>
  <si>
    <t>Lee la siguiente situación y completa las respuestas en el siguiente cuadro:</t>
  </si>
  <si>
    <t>Regulación emocional</t>
  </si>
  <si>
    <t>La o el estudiante regula sus emociones en situaciones de conflicto o estrés.</t>
  </si>
  <si>
    <t>A partir de la situación 2, ¿qué consecuencia puede traer mi reacción?</t>
  </si>
  <si>
    <t>La o el estudiante reconoce que la intensidad de sus emociones puede dañar a sí misma/o o a otras/os.</t>
  </si>
  <si>
    <t>A partir de la situación 2, ¿qué podrías haber hecho para calmar tu enojo?</t>
  </si>
  <si>
    <t>Autocuidado</t>
  </si>
  <si>
    <t>La o el estudiante busca ayuda frente alguna situación de riesgo. 12 y 13</t>
  </si>
  <si>
    <t>A partir de la situación 3, ¿qué harías tú?</t>
  </si>
  <si>
    <t>La o el estudiante practica hábitos de higiene personal de forma autónoma.</t>
  </si>
  <si>
    <t>Luego de hacer deporte con tus compañeras/os, ¿qué haces al llegar a casa? Marca una respuesta.</t>
  </si>
  <si>
    <t>Toma de decisiones responsables</t>
  </si>
  <si>
    <t>La o el estudiante evalúa diferentes opciones antes de tomar decisiones.</t>
  </si>
  <si>
    <t xml:space="preserve">Antes de elegir qué ropa ponerme, debería tener en cuenta estas dos cosas: </t>
  </si>
  <si>
    <t>La o el estudiante reconoce que sus decisiones lo/a afectan y pueden afectar a otros/as.</t>
  </si>
  <si>
    <t>A partir de la situación 4, ¿cómo afectaría esta decisión? Marca una sola respuesta</t>
  </si>
  <si>
    <t>Comunicación asertiva</t>
  </si>
  <si>
    <t>La o el estudiante practica la escucha activa.</t>
  </si>
  <si>
    <t>Cuando mi compañera/o está dando su opinión sobre un tema, yo:</t>
  </si>
  <si>
    <t>La o el estudiante muestra su desacuerdo con otra persona, sin agredirla.</t>
  </si>
  <si>
    <t>¿Cómo sueles responder o actuar cuando alguien está en desacuerdo con lo que dices</t>
  </si>
  <si>
    <t>Trabajo en equipo</t>
  </si>
  <si>
    <t>La o el estudiante trabaja con sus compañeros/as colaborativamente.</t>
  </si>
  <si>
    <t xml:space="preserve">Cuando realizamos una actividad en clase, trabajamos en equipo, algunos se encargan de buscar </t>
  </si>
  <si>
    <t>La o el estudiante cumple con las indicaciones y plazos de las tareas, contribuyendo al trabajo en equipo.</t>
  </si>
  <si>
    <t>Durante los trabajos grupales, por lo general me pasa que:</t>
  </si>
  <si>
    <t>Empatía</t>
  </si>
  <si>
    <t>La o el estudiante comprende las emociones y necesidades de otras personas.</t>
  </si>
  <si>
    <t>A partir de la situación 5. ¿Cómo reaccionarías frente a la situación de tu compañera/o?</t>
  </si>
  <si>
    <t>La o el estudiante busca cómo ayudar a otras personas para que se sientan mejor.</t>
  </si>
  <si>
    <t>A partir de la situación 5, ¿qué podrías hacer para ayudar a que tu compañera/o se sienta mejor?</t>
  </si>
  <si>
    <t>Resolución de conflictos</t>
  </si>
  <si>
    <t>La o el estudiante tiene iniciativa para solucionar sus problemas con algún compañero/a.</t>
  </si>
  <si>
    <t>Si tu fueras Anita, ¿qué harías para solucionar el conflicto? (Marca una sola respuesta)</t>
  </si>
  <si>
    <t>La o el estudiante tiene la capacidad de intervenir en problemas entre sus compañeras/os para que se solucionen sus conflictos.</t>
  </si>
  <si>
    <t>A partir de la situación 7, ¿cómo reaccionarías ante el conflicto? (marca una sola respuesta)</t>
  </si>
  <si>
    <t>Conciencia social</t>
  </si>
  <si>
    <t>La o el estudiante reconoce que las personas son diversas y que todas merecen respeto.</t>
  </si>
  <si>
    <t>¿Por qué crees que es importante que Víctor se sienta incluido? Marca una sola respuesta.</t>
  </si>
  <si>
    <t>La o el estudiante busca comprender causas y efectos de problemáticas de su comunidad.</t>
  </si>
  <si>
    <t>A partir de la situación 9, ¿qué harías? (Marca una sola respuesta)</t>
  </si>
  <si>
    <t>Comportamiento prosocial</t>
  </si>
  <si>
    <t>La o el estudiante realiza acciones de bien común sin buscar una recompensa.</t>
  </si>
  <si>
    <t>¿Alguna vez has realizado una acción como lo hizo Pedro, sin esperar nada a cambio? (Marca una sola respuesta)</t>
  </si>
  <si>
    <t>La o el estudiante se ofrece como voluntario/a para solucionar un problema de su entorno.</t>
  </si>
  <si>
    <t>Si fuera tu comunidad, ¿qué acciones harías de manera voluntaria para aportar a la solución del problema que afecta a tu familia y a tus vecinas/os? (Marca una sola respuesta)</t>
  </si>
  <si>
    <t>La o el estudiante propone acciones para cuidar su ambiente</t>
  </si>
  <si>
    <t>¿Qué ideas te parecen adecuadas para evitar esta contaminación ambiental?</t>
  </si>
  <si>
    <t>Responder Si/No</t>
  </si>
  <si>
    <t>Creatividad</t>
  </si>
  <si>
    <t>La o el estudiante propone diferentes soluciones ante un mismo problema.</t>
  </si>
  <si>
    <t>Utiliza distintos recursos para resolver algún problema de manera adecuada.</t>
  </si>
  <si>
    <t>Sí</t>
  </si>
  <si>
    <t>Propone ideas nuevas y útiles para resolver problemas cotidianos.</t>
  </si>
  <si>
    <t>La o el estudiante es capaz de aportar en la mejora de un plan original.</t>
  </si>
  <si>
    <t>Propone ideas que generen mejoras en el diseño o plan original de un proyecto.</t>
  </si>
  <si>
    <t>FR</t>
  </si>
  <si>
    <t>Dificultades para mantener la concentración</t>
  </si>
  <si>
    <t>La o el estudiante interrumpe constantemente una actividad, lo que dificulta su rendimiento.</t>
  </si>
  <si>
    <t>Interrumpe constantemente (hablando, moviéndose) el desarrollo de una actividad en el aula.</t>
  </si>
  <si>
    <t>La o el estudiante presenta dificultad para culminar tareas.</t>
  </si>
  <si>
    <t>La o el estudiante presenta dificultad para culminar tareas ya empezadas.</t>
  </si>
  <si>
    <t>Dificultades en el desarrollo social</t>
  </si>
  <si>
    <t>La o el estudiante se retrae y no participa de actividades grupales.</t>
  </si>
  <si>
    <t>Durante el recreo, se aísla, y/o le cuesta participar de los juegos con sus compañeras/os.</t>
  </si>
  <si>
    <t>Tiene dificultades para participar de las actividades grupales dentro o fuera del aula.</t>
  </si>
  <si>
    <t>Trabajo Infantil</t>
  </si>
  <si>
    <t>La o el estudiante se ve obligada/o a trabajar, utilizando sus tiempos de estudio y exponiéndose a riesgos.</t>
  </si>
  <si>
    <t>Realiza actividades laborales o de cuidado de otros, utilizando sus tiempos de estudio.</t>
  </si>
  <si>
    <t>Reporta asumir responsabilidades que implican riesgo para su desarrollo.</t>
  </si>
  <si>
    <t>Presenta señales de cansancio y/o duerme durante el horario escolar, de manera frecuente, a consecuencia de realizar actividades laborales o de cuidado que no corresponden a su edad.</t>
  </si>
  <si>
    <t>Riesgo de desprotección familiar o violencia</t>
  </si>
  <si>
    <t>La o el estudiante muestra reiteradamente signos de violencia física en el cuerpo.</t>
  </si>
  <si>
    <t>Presenta señales de violencia física (moretones, marcas enrojecidas, rasguños, entre otros), de manera frecuente, que no se relaciona con conductas esperadas (juegos, accidentes, entre otros).</t>
  </si>
  <si>
    <t>La o el estudiante muestra signos de negligencia.</t>
  </si>
  <si>
    <t>Asiste a clases desaseado o con indicios de falta de higiene reiteradamente.</t>
  </si>
  <si>
    <t>La familia no muestra interés por el proceso educativo del niño (Ej. no se comunica por ninguna vía con el docente, no acuden a las reuniones escolares, entre otros).</t>
  </si>
  <si>
    <t>Violencia escolar</t>
  </si>
  <si>
    <t>La o el estudiante hace distinciones discriminatorias entre varones y mujeres.</t>
  </si>
  <si>
    <t>Excluye a compañeras/os de alguna actividad, argumentando que no pueden participar porque son mujeres o porque son hombres.</t>
  </si>
  <si>
    <t>La o el estudiante recibe gritos, amenazas o golpes por parte de sus compañeras/os.</t>
  </si>
  <si>
    <t>Recibe maltrato físico y/o verbal o es excluido por parte de sus compañeras/os.</t>
  </si>
  <si>
    <t>La o el estudiante se relaciona de manera agresiva física y/o verbal con sus compañeras/os.</t>
  </si>
  <si>
    <t>Se relaciona de manera agresiva física y/o verbal con sus compañeras/os.</t>
  </si>
  <si>
    <t>Ausentismo Escolar</t>
  </si>
  <si>
    <t>La o el estudiante falta, al menos, una vez a la semana a la escuela sin justificación.</t>
  </si>
  <si>
    <t>Falta al menos una vez a la semana a la escuela sin justificación.</t>
  </si>
  <si>
    <t>Primaria</t>
  </si>
  <si>
    <t>5°</t>
  </si>
  <si>
    <t>A) No me pasa</t>
  </si>
  <si>
    <t>MENOR A ESO ROJO</t>
  </si>
  <si>
    <t>LEYENDA</t>
  </si>
  <si>
    <t>Leyenda</t>
  </si>
  <si>
    <t>Secundaria</t>
  </si>
  <si>
    <t>6°</t>
  </si>
  <si>
    <t>B) Me pasa poco</t>
  </si>
  <si>
    <t>IGUAL Y MENOR AMARILLO</t>
  </si>
  <si>
    <t>ROJO</t>
  </si>
  <si>
    <t>CRÍTICO</t>
  </si>
  <si>
    <t>Colores</t>
  </si>
  <si>
    <t>Resultados</t>
  </si>
  <si>
    <t>C) Me pasa regularmente</t>
  </si>
  <si>
    <t>MAYOR IGUAL</t>
  </si>
  <si>
    <t>AMARILLO</t>
  </si>
  <si>
    <t>MODERADO</t>
  </si>
  <si>
    <t>Rojo</t>
  </si>
  <si>
    <t>Crítico</t>
  </si>
  <si>
    <t>D) Me pasa mucho</t>
  </si>
  <si>
    <t>VERDE</t>
  </si>
  <si>
    <t>IDEAL</t>
  </si>
  <si>
    <t>Amarillo</t>
  </si>
  <si>
    <t>Moderado</t>
  </si>
  <si>
    <t>E) No respondió</t>
  </si>
  <si>
    <t>Verde</t>
  </si>
  <si>
    <t>Ideal</t>
  </si>
  <si>
    <t>Primaria: III - V</t>
  </si>
  <si>
    <t>Escribe/Dibuja/Describe por lo menos 2 cualidades.</t>
  </si>
  <si>
    <t>Escribe/dibuja/describe solo 1 o ninguna cualidad.</t>
  </si>
  <si>
    <t>Secundaria: VI - VII</t>
  </si>
  <si>
    <t>Escribe/Dibuja/Describe por lo menos 2 características suyas con cognotación positiva (puede incluir características físicas).
Ejemplo Válido:
Soy el más creativo de la clase
Ejemplo que no corresponde:
Soy el más irresponsable de mi clase.</t>
  </si>
  <si>
    <t>Escribe/dibuja/describe solo 1 o ninguna característica.</t>
  </si>
  <si>
    <t>No</t>
  </si>
  <si>
    <t>Pregunta</t>
  </si>
  <si>
    <t>Respuestas</t>
  </si>
  <si>
    <t>Valores</t>
  </si>
  <si>
    <t>Respuesta Esperada</t>
  </si>
  <si>
    <t>Describe o dibuja por los menos dos tareas o actividades.</t>
  </si>
  <si>
    <t>No describe o dibuja ninguna actividad o tarea o describe solo 1.</t>
  </si>
  <si>
    <t>Respuesta No Esperada</t>
  </si>
  <si>
    <t>Se dejó en blanco</t>
  </si>
  <si>
    <t>-</t>
  </si>
  <si>
    <t>Escribe o dibuja 2 o más emociones.</t>
  </si>
  <si>
    <t>Escribe o dibuja una o ninguna emoción.</t>
  </si>
  <si>
    <t>Debe describir/dibujar a una persona triste o molesta o similar cuanto mínimo.</t>
  </si>
  <si>
    <t>Describe a una persona feliz o alegra.</t>
  </si>
  <si>
    <t>Debe describir/dibujar por lo menos 2 emociones que experimentó durante ese momento.</t>
  </si>
  <si>
    <t>Describe solo una emoción o ninguna.</t>
  </si>
  <si>
    <t xml:space="preserve">a) Frutas, agua, huevo, yogurt, pan
</t>
  </si>
  <si>
    <t xml:space="preserve">b) Hamburguesa, caramelos, gaseosa </t>
  </si>
  <si>
    <t>a) Sedentaria: que hace solo o con más personas. (Imágenes: niño “Voy a quedarme escuchando la radio todo el día”)</t>
  </si>
  <si>
    <t>b) Físicas: alguna actividad física con más personas.</t>
  </si>
  <si>
    <t>a) Llevar su mano al pecho y sentir su corazón.</t>
  </si>
  <si>
    <t xml:space="preserve">b) Parar de inmediato y sentarse. </t>
  </si>
  <si>
    <t>Para el caso de los hombres por lo menos 1 y para el caso de las mujeres por lo menos 2.</t>
  </si>
  <si>
    <t>No señala nada o señale una parte que no es íntima.</t>
  </si>
  <si>
    <t>a) Sí</t>
  </si>
  <si>
    <t>b) No</t>
  </si>
  <si>
    <t xml:space="preserve">a) Gritarle a todos sus compañeros de equipo e irse. </t>
  </si>
  <si>
    <t xml:space="preserve">b) Entender que todos pueden fallar y quedarse con su equipo a seguir jugando. </t>
  </si>
  <si>
    <t>a) Queda triste y muy avergonzado por el accidente por eso no va a clase.</t>
  </si>
  <si>
    <t>b) Se disculpa, la ayuda y va tranquilo a clase.</t>
  </si>
  <si>
    <t>a) Está muy avergonzada y llora porque se burlan de ella.</t>
  </si>
  <si>
    <t>b) Entiende la situación y usa su cartulina azul.</t>
  </si>
  <si>
    <t xml:space="preserve">a) Retrasa la cena y su papá se molesta por no cumplir con sus tareas. </t>
  </si>
  <si>
    <t xml:space="preserve">b) No pasa nada, sus padres van a lavar las verduras por él. </t>
  </si>
  <si>
    <t>a) La decisión de jugar en lugar de hacer sus deberes. Que no priorizó sus tareas.</t>
  </si>
  <si>
    <t xml:space="preserve">b) Su papá no quiso lavar las verduras. </t>
  </si>
  <si>
    <t>a) Escenario 1:
• Juan: Ayer estuve jugando Free Fire con mi hermano y estaba ganando cuando…
• Pedro: A mí también me gusta jugar Free Fire, aunque prefiero Minecraft porque es más chévere y puedes ir construyendo tu propia casa
• Juan: Claro, a mí también me gusta Mine…
• Pedro: El otro día construí una casa de dos pisos, con terraza y un patio grande
• Juan: ¡Genial! Yo también hice un …
• Pedro: También hice una fortaleza de color gris, inmensa, etc.</t>
  </si>
  <si>
    <t xml:space="preserve">b) Escenario 2:
• Juan: Ayer estuve jugando Free Fire con mi hermano y por fin le estaba ganando, cuando mi mamá nos llamó para comer y no pudimos terminar el juego.
• Pedro: Asu, qué mala suerte. Seguro la próxima si le ganas.
• Juan: Sí, he estado mejorando. ¿A ti también te gusta ese juego?
• Pedro: Sí, pero me gusta más Minecraft. El otro día construí una casa de dos pisos, con terraza y un patio grande
• Juan: ¡Genial! Yo también lo he jugado. Hice una fortaleza inmensa.
</t>
  </si>
  <si>
    <t>a) Decir: Perdona, me gustaría terminar de contar lo que estaba diciendo.</t>
  </si>
  <si>
    <t xml:space="preserve">b) Decir: ¡No es justo! ¿No puedo hablar yo?
</t>
  </si>
  <si>
    <t>c) Interrumpir al niño empezando a hablar otra vez.</t>
  </si>
  <si>
    <t>d) No decir nada y dejar que el otro niño continuara hablando.</t>
  </si>
  <si>
    <t>e) Decir: ¡Cállate! ¡Estaba hablando yo!</t>
  </si>
  <si>
    <t>a) Se pelean para elegir el que hará el personaje</t>
  </si>
  <si>
    <t xml:space="preserve">b) Le piden a la profesora que elija quién hará el personaje </t>
  </si>
  <si>
    <t>c) Llegar a un acuerdo que puede ser “Bruno hace el personaje ahora y Gonzalo hace el personaje después”.</t>
  </si>
  <si>
    <t>a) Escenario 1: Roberto es un chico extranjero que apenas se está integrando al grupo (Imagen donde unos niños rechazan al niño extranjero.)</t>
  </si>
  <si>
    <t>b) Escenario 2: Carlos es un chico extranjero que apenas se está integrando al grupo. (Imagen donde unos niños buscan incluir al niño extranjero.)</t>
  </si>
  <si>
    <t>a) Escucho con atención para entenderlo</t>
  </si>
  <si>
    <t>b) Escucho con atención para refutar su idea porque está mal</t>
  </si>
  <si>
    <t>c) Miento diciendo que estoy de acuerdo para terminar la discusión lo más pronto posible.</t>
  </si>
  <si>
    <t>a) Presto atención para saber cómo se siente mi compañero y por qué se siente así.</t>
  </si>
  <si>
    <t>b) Presto atención, pero pocas veces entiendo por qué está molesto.</t>
  </si>
  <si>
    <t>c) Solo quiero ganar en la discusión.</t>
  </si>
  <si>
    <t>d) No presto atención a sus emociones porque no es mi problema.</t>
  </si>
  <si>
    <t>a) Escucho con atención para entender su punto de vista.</t>
  </si>
  <si>
    <t>b) Intento convencerlo de que está equivocado porque solo mi idea puede ser correcta.</t>
  </si>
  <si>
    <t>c) Digo: Estoy de acuerdo (cuando en verdad no estoy de acuerdo, pero así evito discutir).</t>
  </si>
  <si>
    <t xml:space="preserve">
d) No le vuelvo a hablar porque no piensa igual que yo.</t>
  </si>
  <si>
    <t>a) Yo sugiero mi juego favorito y los convenzo para jugarlo.</t>
  </si>
  <si>
    <t>b) Cada uno sugiere un juego y establecemos turnos para jugar cada juego.</t>
  </si>
  <si>
    <t>c) Me molesto porque no quieren jugar el juego que yo quiero.</t>
  </si>
  <si>
    <t>a) Digo: Tranquilo, ya va a llegar la hora del almuerzo.</t>
  </si>
  <si>
    <t>b) Le invito de mi lonchera y nos divertimos conversando.</t>
  </si>
  <si>
    <t>c) Escondo mi comida para que no me pida.</t>
  </si>
  <si>
    <t>a) Converso con él porque siento que aprendo cosas nuevas de donde viene.</t>
  </si>
  <si>
    <t>b) Junto con mis compañeros me burlo de él y sus costumbres o lenguaje.</t>
  </si>
  <si>
    <t>c) No le hablo porque es diferente</t>
  </si>
  <si>
    <t>a) Le digo a la profesora que cambie a Carlitos de grupo porque no lo entiendo cuando habla.</t>
  </si>
  <si>
    <t>b) Le presento a Carlitos al resto de mis compañeros para que también lo conozcan.</t>
  </si>
  <si>
    <t>c) Me molesto porque Carlitos no me cae bien porque no es peruano.</t>
  </si>
  <si>
    <t>a) Juntarse con sus compañeros y compañeras para arreglar el espacio.</t>
  </si>
  <si>
    <t>b) No debe hacer nada, no tiene la responsabilidad de lo que pase en el parque.</t>
  </si>
  <si>
    <t>a) Botar la basura e intentar hablar con su compañero.</t>
  </si>
  <si>
    <t>b) No hacer nada porque no es su basura.</t>
  </si>
  <si>
    <t>Estudiante 1</t>
  </si>
  <si>
    <t>Estudiante 2</t>
  </si>
  <si>
    <t>Estudiante 3</t>
  </si>
  <si>
    <t>Estudiante 4</t>
  </si>
  <si>
    <t>Estudiante 5</t>
  </si>
  <si>
    <t>Indicadores</t>
  </si>
  <si>
    <t>Puntaje Promedio del aula, por indicador</t>
  </si>
  <si>
    <t>En Blanco</t>
  </si>
  <si>
    <t>En inicio</t>
  </si>
  <si>
    <t>En Proceso</t>
  </si>
  <si>
    <t>Satisfactorio</t>
  </si>
  <si>
    <t>TOTAL</t>
  </si>
  <si>
    <t>Resultado Promedio del aula</t>
  </si>
  <si>
    <t>Conciencia Emocional</t>
  </si>
  <si>
    <t>Regulación Emocional</t>
  </si>
  <si>
    <t>Comunicación Asertiva</t>
  </si>
  <si>
    <t>Trabajo en Equipo</t>
  </si>
  <si>
    <t>Resolución de Conflictos</t>
  </si>
  <si>
    <t>Conciencia Social</t>
  </si>
  <si>
    <t>Comportamiento Prosocial</t>
  </si>
  <si>
    <t>Promedio Escala</t>
  </si>
  <si>
    <t>Alto Riesgo</t>
  </si>
  <si>
    <t>Riesgo Moderado</t>
  </si>
  <si>
    <t>Bajo Riesgo</t>
  </si>
  <si>
    <t>Riesgo de desprotección familiar</t>
  </si>
  <si>
    <t>Escala HSE</t>
  </si>
  <si>
    <t>Escala FR</t>
  </si>
  <si>
    <t>Resultado General del Aula</t>
  </si>
  <si>
    <t>Estudiantes</t>
  </si>
  <si>
    <t>Promedio Puntaje</t>
  </si>
  <si>
    <t>HABILIDADES SOCIOEMOCIONALES</t>
  </si>
  <si>
    <t>Color</t>
  </si>
  <si>
    <t>Escala - Estado</t>
  </si>
  <si>
    <t>Interpretación</t>
  </si>
  <si>
    <r>
      <rPr>
        <b/>
        <sz val="10"/>
        <color rgb="FF000000"/>
        <rFont val="Century Gothic"/>
      </rPr>
      <t>“EN INICIO”</t>
    </r>
    <r>
      <rPr>
        <sz val="10"/>
        <color rgb="FF000000"/>
        <rFont val="Century Gothic"/>
      </rPr>
      <t xml:space="preserve">
[0 - 0.25]</t>
    </r>
  </si>
  <si>
    <t>La o el estudiante presenta mayores dificultades en el desarrollo de sus HSE.</t>
  </si>
  <si>
    <r>
      <rPr>
        <b/>
        <sz val="10"/>
        <color rgb="FF000000"/>
        <rFont val="Century Gothic"/>
      </rPr>
      <t>“EN PROCESO”</t>
    </r>
    <r>
      <rPr>
        <sz val="10"/>
        <color rgb="FF000000"/>
        <rFont val="Century Gothic"/>
      </rPr>
      <t xml:space="preserve">
[0.26 - 0.74]</t>
    </r>
  </si>
  <si>
    <t>La o el estudiante presenta ligeras dificultades en el desarrollo de sus HSE.</t>
  </si>
  <si>
    <r>
      <rPr>
        <b/>
        <sz val="10"/>
        <color rgb="FF000000"/>
        <rFont val="Century Gothic"/>
      </rPr>
      <t>“SATISFACTORIO”</t>
    </r>
    <r>
      <rPr>
        <sz val="10"/>
        <color rgb="FF000000"/>
        <rFont val="Century Gothic"/>
      </rPr>
      <t xml:space="preserve">
[0.75 - 1]</t>
    </r>
  </si>
  <si>
    <t>La o el estudiante no presenta dificultades en el desarrollo de sus HSE.</t>
  </si>
  <si>
    <t>FACTORES DE RIESGO</t>
  </si>
  <si>
    <r>
      <rPr>
        <b/>
        <sz val="10"/>
        <color rgb="FF000000"/>
        <rFont val="Century Gothic"/>
      </rPr>
      <t>“ALTO RIESGO”</t>
    </r>
    <r>
      <rPr>
        <sz val="10"/>
        <color rgb="FF000000"/>
        <rFont val="Century Gothic"/>
      </rPr>
      <t xml:space="preserve">
[0.75 - 1]</t>
    </r>
  </si>
  <si>
    <t>La o el estudiante requiere mayor acompañamiento  y contrastar la información con otras fuentes para prevenir conductas y/o situaciones de riesgo.</t>
  </si>
  <si>
    <r>
      <rPr>
        <b/>
        <sz val="10"/>
        <color rgb="FF000000"/>
        <rFont val="Century Gothic"/>
      </rPr>
      <t>“RIESGO MODERADO”</t>
    </r>
    <r>
      <rPr>
        <sz val="10"/>
        <color rgb="FF000000"/>
        <rFont val="Century Gothic"/>
      </rPr>
      <t xml:space="preserve">
[0.26 - 0.74]</t>
    </r>
  </si>
  <si>
    <t>La o el estudiante requiere acciones de acompañamiento para prevenir conductas y/o situaciones de riesgo.</t>
  </si>
  <si>
    <r>
      <rPr>
        <b/>
        <sz val="10"/>
        <color rgb="FF000000"/>
        <rFont val="Century Gothic"/>
      </rPr>
      <t>“BAJO RIESGO”</t>
    </r>
    <r>
      <rPr>
        <sz val="10"/>
        <color rgb="FF000000"/>
        <rFont val="Century Gothic"/>
      </rPr>
      <t xml:space="preserve">
[0 - 0.25]</t>
    </r>
  </si>
  <si>
    <t>La o el estudiante cuenta con factores protectores.</t>
  </si>
  <si>
    <t>En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</si>
</sst>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scheme val="minor"/>
    </font>
    <font>
      <sz val="11"/>
      <color theme="1"/>
      <name val="Calibri"/>
    </font>
    <font>
      <b/>
      <sz val="10"/>
      <color theme="0"/>
      <name val="Century Gothic"/>
    </font>
    <font>
      <b/>
      <sz val="10"/>
      <color theme="1"/>
      <name val="Century Gothic"/>
    </font>
    <font>
      <sz val="10"/>
      <color theme="1"/>
      <name val="Century Gothic"/>
    </font>
    <font>
      <sz val="8"/>
      <color theme="1"/>
      <name val="Century Gothic"/>
    </font>
    <font>
      <sz val="11"/>
      <name val="Calibri"/>
    </font>
    <font>
      <b/>
      <sz val="8"/>
      <color theme="0"/>
      <name val="Century Gothic"/>
    </font>
    <font>
      <b/>
      <sz val="8"/>
      <color rgb="FFFFFFFF"/>
      <name val="Century Gothic"/>
    </font>
    <font>
      <sz val="8"/>
      <color rgb="FFFFFFFF"/>
      <name val="Century Gothic"/>
    </font>
    <font>
      <b/>
      <sz val="9"/>
      <color theme="0"/>
      <name val="Century Gothic"/>
    </font>
    <font>
      <sz val="9"/>
      <color theme="1"/>
      <name val="Century Gothic"/>
    </font>
    <font>
      <sz val="8"/>
      <color rgb="FF0070C0"/>
      <name val="Century Gothic"/>
    </font>
    <font>
      <sz val="11"/>
      <color theme="1"/>
      <name val="Calibri"/>
    </font>
    <font>
      <b/>
      <sz val="10"/>
      <color rgb="FF000000"/>
      <name val="Arial"/>
    </font>
    <font>
      <b/>
      <sz val="10"/>
      <color rgb="FFFFFFFF"/>
      <name val="Century Gothic"/>
    </font>
    <font>
      <b/>
      <sz val="8"/>
      <color theme="1"/>
      <name val="Century Gothic"/>
    </font>
    <font>
      <b/>
      <sz val="10"/>
      <color theme="0"/>
      <name val="Arial"/>
    </font>
    <font>
      <b/>
      <sz val="8"/>
      <color rgb="FF000000"/>
      <name val="Century Gothic"/>
    </font>
    <font>
      <b/>
      <sz val="12"/>
      <color theme="0"/>
      <name val="Century Gothic"/>
    </font>
    <font>
      <sz val="10"/>
      <color rgb="FF000000"/>
      <name val="Century Gothic"/>
    </font>
    <font>
      <b/>
      <sz val="10"/>
      <color rgb="FF000000"/>
      <name val="Century Gothic"/>
    </font>
  </fonts>
  <fills count="13">
    <fill>
      <patternFill patternType="none"/>
    </fill>
    <fill>
      <patternFill patternType="gray125"/>
    </fill>
    <fill>
      <patternFill patternType="solid">
        <fgColor rgb="FF7030A0"/>
        <bgColor rgb="FF7030A0"/>
      </patternFill>
    </fill>
    <fill>
      <patternFill patternType="solid">
        <fgColor rgb="FFD6DCE4"/>
        <bgColor rgb="FFD6DCE4"/>
      </patternFill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theme="9"/>
        <bgColor theme="9"/>
      </patternFill>
    </fill>
    <fill>
      <patternFill patternType="solid">
        <fgColor rgb="FFB6D7A8"/>
        <bgColor rgb="FFB6D7A8"/>
      </patternFill>
    </fill>
    <fill>
      <patternFill patternType="solid">
        <fgColor rgb="FF70AD47"/>
        <bgColor rgb="FF70AD47"/>
      </patternFill>
    </fill>
    <fill>
      <patternFill patternType="solid">
        <fgColor rgb="FF548135"/>
        <bgColor rgb="FF548135"/>
      </patternFill>
    </fill>
    <fill>
      <patternFill patternType="solid">
        <fgColor rgb="FF00B050"/>
        <bgColor rgb="FF00B05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theme="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A5A5A5"/>
      </left>
      <right style="hair">
        <color rgb="FFA5A5A5"/>
      </right>
      <top style="hair">
        <color rgb="FFA5A5A5"/>
      </top>
      <bottom style="hair">
        <color rgb="FFA5A5A5"/>
      </bottom>
      <diagonal/>
    </border>
    <border>
      <left style="hair">
        <color rgb="FFD8D8D8"/>
      </left>
      <right style="hair">
        <color rgb="FFD8D8D8"/>
      </right>
      <top style="hair">
        <color rgb="FFD8D8D8"/>
      </top>
      <bottom style="hair">
        <color rgb="FFD8D8D8"/>
      </bottom>
      <diagonal/>
    </border>
    <border>
      <left style="hair">
        <color rgb="FFD8D8D8"/>
      </left>
      <right style="hair">
        <color rgb="FFD8D8D8"/>
      </right>
      <top style="hair">
        <color rgb="FFD8D8D8"/>
      </top>
      <bottom/>
      <diagonal/>
    </border>
    <border>
      <left style="hair">
        <color rgb="FF000000"/>
      </left>
      <right/>
      <top/>
      <bottom style="hair">
        <color rgb="FFA5A5A5"/>
      </bottom>
      <diagonal/>
    </border>
    <border>
      <left style="hair">
        <color rgb="FFA5A5A5"/>
      </left>
      <right style="hair">
        <color rgb="FFA5A5A5"/>
      </right>
      <top style="hair">
        <color rgb="FFA5A5A5"/>
      </top>
      <bottom/>
      <diagonal/>
    </border>
    <border>
      <left style="hair">
        <color rgb="FFA5A5A5"/>
      </left>
      <right/>
      <top style="hair">
        <color rgb="FFA5A5A5"/>
      </top>
      <bottom style="hair">
        <color rgb="FFA5A5A5"/>
      </bottom>
      <diagonal/>
    </border>
    <border>
      <left/>
      <right style="hair">
        <color rgb="FFA5A5A5"/>
      </right>
      <top style="hair">
        <color rgb="FFA5A5A5"/>
      </top>
      <bottom style="hair">
        <color rgb="FFA5A5A5"/>
      </bottom>
      <diagonal/>
    </border>
    <border>
      <left style="hair">
        <color rgb="FFA5A5A5"/>
      </left>
      <right style="hair">
        <color rgb="FFA5A5A5"/>
      </right>
      <top/>
      <bottom style="hair">
        <color rgb="FFA5A5A5"/>
      </bottom>
      <diagonal/>
    </border>
    <border>
      <left style="hair">
        <color rgb="FFA5A5A5"/>
      </left>
      <right style="hair">
        <color rgb="FFA5A5A5"/>
      </right>
      <top/>
      <bottom/>
      <diagonal/>
    </border>
    <border>
      <left style="hair">
        <color rgb="FFD8D8D8"/>
      </left>
      <right/>
      <top style="hair">
        <color rgb="FFD8D8D8"/>
      </top>
      <bottom style="hair">
        <color rgb="FFD8D8D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BFBFBF"/>
      </left>
      <right style="hair">
        <color rgb="FFBFBFBF"/>
      </right>
      <top style="double">
        <color rgb="FFBFBFBF"/>
      </top>
      <bottom style="double">
        <color rgb="FFBFBFBF"/>
      </bottom>
      <diagonal/>
    </border>
    <border>
      <left style="hair">
        <color rgb="FFBFBFBF"/>
      </left>
      <right style="hair">
        <color rgb="FFBFBFBF"/>
      </right>
      <top style="hair">
        <color rgb="FFBFBFBF"/>
      </top>
      <bottom style="hair">
        <color rgb="FFBFBFBF"/>
      </bottom>
      <diagonal/>
    </border>
    <border>
      <left style="hair">
        <color rgb="FFD8D8D8"/>
      </left>
      <right style="hair">
        <color rgb="FFD8D8D8"/>
      </right>
      <top/>
      <bottom/>
      <diagonal/>
    </border>
    <border>
      <left style="double">
        <color rgb="FFBFBFBF"/>
      </left>
      <right/>
      <top style="double">
        <color rgb="FFBFBFBF"/>
      </top>
      <bottom style="double">
        <color rgb="FFBFBFBF"/>
      </bottom>
      <diagonal/>
    </border>
    <border>
      <left/>
      <right/>
      <top style="double">
        <color rgb="FFBFBFBF"/>
      </top>
      <bottom style="double">
        <color rgb="FFBFBFBF"/>
      </bottom>
      <diagonal/>
    </border>
    <border>
      <left/>
      <right style="hair">
        <color rgb="FFBFBFBF"/>
      </right>
      <top style="double">
        <color rgb="FFBFBFBF"/>
      </top>
      <bottom style="double">
        <color rgb="FFBFBFBF"/>
      </bottom>
      <diagonal/>
    </border>
    <border>
      <left style="double">
        <color rgb="FFBFBFBF"/>
      </left>
      <right style="hair">
        <color rgb="FFBFBFBF"/>
      </right>
      <top style="double">
        <color rgb="FFBFBFBF"/>
      </top>
      <bottom/>
      <diagonal/>
    </border>
    <border>
      <left style="hair">
        <color rgb="FFBFBFBF"/>
      </left>
      <right/>
      <top style="hair">
        <color rgb="FFBFBFBF"/>
      </top>
      <bottom style="hair">
        <color rgb="FFBFBFBF"/>
      </bottom>
      <diagonal/>
    </border>
    <border>
      <left/>
      <right style="hair">
        <color rgb="FFBFBFBF"/>
      </right>
      <top style="hair">
        <color rgb="FFBFBFBF"/>
      </top>
      <bottom style="hair">
        <color rgb="FFBFBFBF"/>
      </bottom>
      <diagonal/>
    </border>
  </borders>
  <cellStyleXfs count="1">
    <xf numFmtId="0" fontId="0" fillId="0" borderId="0"/>
  </cellStyleXfs>
  <cellXfs count="130">
    <xf numFmtId="0" fontId="0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0" borderId="0" xfId="0" applyFont="1"/>
    <xf numFmtId="0" fontId="10" fillId="2" borderId="13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 wrapText="1"/>
    </xf>
    <xf numFmtId="0" fontId="15" fillId="9" borderId="13" xfId="0" applyFont="1" applyFill="1" applyBorder="1" applyAlignment="1">
      <alignment horizontal="center" vertical="center" wrapText="1"/>
    </xf>
    <xf numFmtId="0" fontId="15" fillId="10" borderId="13" xfId="0" applyFont="1" applyFill="1" applyBorder="1" applyAlignment="1">
      <alignment horizontal="center" vertical="center" wrapText="1"/>
    </xf>
    <xf numFmtId="0" fontId="15" fillId="11" borderId="13" xfId="0" applyFont="1" applyFill="1" applyBorder="1" applyAlignment="1">
      <alignment horizontal="center" vertical="center" wrapText="1"/>
    </xf>
    <xf numFmtId="1" fontId="5" fillId="0" borderId="30" xfId="0" applyNumberFormat="1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13" fillId="0" borderId="31" xfId="0" applyFont="1" applyBorder="1"/>
    <xf numFmtId="0" fontId="13" fillId="0" borderId="39" xfId="0" applyFont="1" applyBorder="1"/>
    <xf numFmtId="0" fontId="17" fillId="6" borderId="13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1" fontId="5" fillId="0" borderId="43" xfId="0" applyNumberFormat="1" applyFont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8" fillId="12" borderId="19" xfId="0" applyFont="1" applyFill="1" applyBorder="1" applyAlignment="1">
      <alignment horizontal="center" vertical="center" wrapText="1"/>
    </xf>
    <xf numFmtId="0" fontId="18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5" fillId="0" borderId="31" xfId="0" applyFont="1" applyBorder="1"/>
    <xf numFmtId="0" fontId="2" fillId="2" borderId="48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15" fillId="12" borderId="13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12" borderId="2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2" fillId="2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2" fillId="2" borderId="6" xfId="0" applyFont="1" applyFill="1" applyBorder="1" applyAlignment="1">
      <alignment horizontal="center" vertical="center"/>
    </xf>
    <xf numFmtId="0" fontId="6" fillId="0" borderId="7" xfId="0" applyFont="1" applyBorder="1"/>
    <xf numFmtId="0" fontId="7" fillId="2" borderId="8" xfId="0" applyFont="1" applyFill="1" applyBorder="1" applyAlignment="1">
      <alignment horizontal="center" vertical="center"/>
    </xf>
    <xf numFmtId="0" fontId="6" fillId="0" borderId="10" xfId="0" applyFont="1" applyBorder="1"/>
    <xf numFmtId="0" fontId="7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center" vertical="center"/>
    </xf>
    <xf numFmtId="0" fontId="6" fillId="0" borderId="22" xfId="0" applyFont="1" applyBorder="1"/>
    <xf numFmtId="0" fontId="6" fillId="0" borderId="21" xfId="0" applyFont="1" applyBorder="1"/>
    <xf numFmtId="0" fontId="5" fillId="5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10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24" xfId="0" applyFont="1" applyBorder="1" applyAlignment="1">
      <alignment horizontal="center" vertical="center"/>
    </xf>
    <xf numFmtId="0" fontId="6" fillId="0" borderId="24" xfId="0" applyFont="1" applyBorder="1"/>
    <xf numFmtId="0" fontId="5" fillId="3" borderId="3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6" fillId="0" borderId="28" xfId="0" applyFont="1" applyBorder="1"/>
    <xf numFmtId="0" fontId="16" fillId="0" borderId="34" xfId="0" applyFont="1" applyBorder="1" applyAlignment="1">
      <alignment horizontal="center" vertical="center"/>
    </xf>
    <xf numFmtId="0" fontId="6" fillId="0" borderId="37" xfId="0" applyFont="1" applyBorder="1"/>
    <xf numFmtId="0" fontId="5" fillId="0" borderId="34" xfId="0" applyFont="1" applyBorder="1" applyAlignment="1">
      <alignment horizontal="center" vertical="center" wrapText="1"/>
    </xf>
    <xf numFmtId="0" fontId="6" fillId="0" borderId="38" xfId="0" applyFont="1" applyBorder="1"/>
    <xf numFmtId="0" fontId="5" fillId="0" borderId="35" xfId="0" applyFont="1" applyBorder="1" applyAlignment="1">
      <alignment horizontal="left" vertical="center" wrapText="1"/>
    </xf>
    <xf numFmtId="0" fontId="6" fillId="0" borderId="36" xfId="0" applyFont="1" applyBorder="1"/>
    <xf numFmtId="0" fontId="2" fillId="2" borderId="40" xfId="0" applyFont="1" applyFill="1" applyBorder="1" applyAlignment="1">
      <alignment horizontal="center" vertical="center" wrapText="1"/>
    </xf>
    <xf numFmtId="0" fontId="6" fillId="0" borderId="41" xfId="0" applyFont="1" applyBorder="1"/>
    <xf numFmtId="0" fontId="19" fillId="2" borderId="45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7" xfId="0" applyFont="1" applyBorder="1"/>
    <xf numFmtId="0" fontId="2" fillId="2" borderId="49" xfId="0" applyFont="1" applyFill="1" applyBorder="1" applyAlignment="1">
      <alignment horizontal="center" vertical="center" wrapText="1"/>
    </xf>
    <xf numFmtId="0" fontId="6" fillId="0" borderId="50" xfId="0" applyFont="1" applyBorder="1"/>
  </cellXfs>
  <cellStyles count="1">
    <cellStyle name="Normal" xfId="0" builtinId="0"/>
  </cellStyles>
  <dxfs count="62"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theme="9"/>
          <bgColor theme="9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FF00"/>
          <bgColor rgb="FFFFFF0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385623"/>
          <bgColor rgb="FF385623"/>
        </patternFill>
      </fill>
    </dxf>
    <dxf>
      <font>
        <b/>
        <color theme="0"/>
      </font>
      <fill>
        <patternFill patternType="solid">
          <fgColor rgb="FFC5E0B3"/>
          <bgColor rgb="FFC5E0B3"/>
        </patternFill>
      </fill>
    </dxf>
    <dxf>
      <font>
        <b/>
        <color theme="0"/>
      </font>
      <fill>
        <patternFill patternType="solid">
          <fgColor rgb="FF92D050"/>
          <bgColor rgb="FF92D05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  <dxf>
      <font>
        <b/>
      </font>
      <fill>
        <patternFill patternType="solid">
          <fgColor rgb="FFA8D08D"/>
          <bgColor rgb="FFA8D08D"/>
        </patternFill>
      </fill>
    </dxf>
    <dxf>
      <font>
        <b/>
        <color theme="0"/>
      </font>
      <fill>
        <patternFill patternType="solid">
          <fgColor rgb="FFF45661"/>
          <bgColor rgb="FFF45661"/>
        </patternFill>
      </fill>
    </dxf>
    <dxf>
      <font>
        <b/>
        <color theme="0"/>
      </font>
      <fill>
        <patternFill patternType="solid">
          <fgColor rgb="FF7030A0"/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Resumen%20de%20Escala%20HSE'!A1"/><Relationship Id="rId7" Type="http://schemas.openxmlformats.org/officeDocument/2006/relationships/hyperlink" Target="#'BASE%20DE%20RESPUESTAS'!A1"/><Relationship Id="rId2" Type="http://schemas.openxmlformats.org/officeDocument/2006/relationships/hyperlink" Target="#'Resumen%20de%20indicadores%20FR'!A1"/><Relationship Id="rId1" Type="http://schemas.openxmlformats.org/officeDocument/2006/relationships/hyperlink" Target="#'Resumen%20de%20indicadores%20HSE'!A1"/><Relationship Id="rId6" Type="http://schemas.openxmlformats.org/officeDocument/2006/relationships/hyperlink" Target="#LEYENDA!A1"/><Relationship Id="rId5" Type="http://schemas.openxmlformats.org/officeDocument/2006/relationships/hyperlink" Target="#'Resumen%20de%20Resultados'!A1"/><Relationship Id="rId4" Type="http://schemas.openxmlformats.org/officeDocument/2006/relationships/hyperlink" Target="#'Resumen%20de%20Escala%20FR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205;ndic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205;ndic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205;ndic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5</xdr:row>
      <xdr:rowOff>85725</xdr:rowOff>
    </xdr:from>
    <xdr:ext cx="1390650" cy="704850"/>
    <xdr:sp macro="" textlink="">
      <xdr:nvSpPr>
        <xdr:cNvPr id="3" name="Shape 3">
          <a:hlinkClick xmlns:r="http://schemas.openxmlformats.org/officeDocument/2006/relationships" r:id="rId1"/>
        </xdr:cNvPr>
        <xdr:cNvSpPr txBox="1"/>
      </xdr:nvSpPr>
      <xdr:spPr>
        <a:xfrm>
          <a:off x="4655438" y="3432338"/>
          <a:ext cx="1381125" cy="695325"/>
        </a:xfrm>
        <a:prstGeom prst="rect">
          <a:avLst/>
        </a:prstGeom>
        <a:solidFill>
          <a:srgbClr val="7030A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entury Gothic"/>
            <a:buNone/>
          </a:pPr>
          <a:r>
            <a:rPr lang="en-US" sz="10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Resumen Indicadores HSE</a:t>
          </a:r>
          <a:endParaRPr sz="1400"/>
        </a:p>
      </xdr:txBody>
    </xdr:sp>
    <xdr:clientData fLocksWithSheet="0"/>
  </xdr:oneCellAnchor>
  <xdr:oneCellAnchor>
    <xdr:from>
      <xdr:col>7</xdr:col>
      <xdr:colOff>609600</xdr:colOff>
      <xdr:row>5</xdr:row>
      <xdr:rowOff>85725</xdr:rowOff>
    </xdr:from>
    <xdr:ext cx="1400175" cy="704850"/>
    <xdr:sp macro="" textlink="">
      <xdr:nvSpPr>
        <xdr:cNvPr id="4" name="Shape 4">
          <a:hlinkClick xmlns:r="http://schemas.openxmlformats.org/officeDocument/2006/relationships" r:id="rId2"/>
        </xdr:cNvPr>
        <xdr:cNvSpPr txBox="1"/>
      </xdr:nvSpPr>
      <xdr:spPr>
        <a:xfrm>
          <a:off x="4650675" y="3432338"/>
          <a:ext cx="1390650" cy="695325"/>
        </a:xfrm>
        <a:prstGeom prst="rect">
          <a:avLst/>
        </a:prstGeom>
        <a:solidFill>
          <a:srgbClr val="7030A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entury Gothic"/>
            <a:buNone/>
          </a:pPr>
          <a:r>
            <a:rPr lang="en-US" sz="10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Resumen Indicadores FR</a:t>
          </a:r>
          <a:endParaRPr sz="1400"/>
        </a:p>
      </xdr:txBody>
    </xdr:sp>
    <xdr:clientData fLocksWithSheet="0"/>
  </xdr:oneCellAnchor>
  <xdr:oneCellAnchor>
    <xdr:from>
      <xdr:col>4</xdr:col>
      <xdr:colOff>323850</xdr:colOff>
      <xdr:row>8</xdr:row>
      <xdr:rowOff>104775</xdr:rowOff>
    </xdr:from>
    <xdr:ext cx="1381125" cy="723900"/>
    <xdr:sp macro="" textlink="">
      <xdr:nvSpPr>
        <xdr:cNvPr id="5" name="Shape 5">
          <a:hlinkClick xmlns:r="http://schemas.openxmlformats.org/officeDocument/2006/relationships" r:id="rId3"/>
        </xdr:cNvPr>
        <xdr:cNvSpPr txBox="1"/>
      </xdr:nvSpPr>
      <xdr:spPr>
        <a:xfrm>
          <a:off x="4660200" y="3422813"/>
          <a:ext cx="1371600" cy="714375"/>
        </a:xfrm>
        <a:prstGeom prst="rect">
          <a:avLst/>
        </a:prstGeom>
        <a:solidFill>
          <a:srgbClr val="7030A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entury Gothic"/>
            <a:buNone/>
          </a:pPr>
          <a:r>
            <a:rPr lang="en-US" sz="10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Resumen Escala HSE</a:t>
          </a:r>
          <a:endParaRPr sz="1400"/>
        </a:p>
      </xdr:txBody>
    </xdr:sp>
    <xdr:clientData fLocksWithSheet="0"/>
  </xdr:oneCellAnchor>
  <xdr:oneCellAnchor>
    <xdr:from>
      <xdr:col>7</xdr:col>
      <xdr:colOff>619125</xdr:colOff>
      <xdr:row>8</xdr:row>
      <xdr:rowOff>104775</xdr:rowOff>
    </xdr:from>
    <xdr:ext cx="1371600" cy="723900"/>
    <xdr:sp macro="" textlink="">
      <xdr:nvSpPr>
        <xdr:cNvPr id="6" name="Shape 6">
          <a:hlinkClick xmlns:r="http://schemas.openxmlformats.org/officeDocument/2006/relationships" r:id="rId4"/>
        </xdr:cNvPr>
        <xdr:cNvSpPr txBox="1"/>
      </xdr:nvSpPr>
      <xdr:spPr>
        <a:xfrm>
          <a:off x="4664963" y="3422813"/>
          <a:ext cx="1362075" cy="714375"/>
        </a:xfrm>
        <a:prstGeom prst="rect">
          <a:avLst/>
        </a:prstGeom>
        <a:solidFill>
          <a:srgbClr val="7030A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entury Gothic"/>
            <a:buNone/>
          </a:pPr>
          <a:r>
            <a:rPr lang="en-US" sz="10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Resumen Escala FR</a:t>
          </a:r>
          <a:endParaRPr sz="1400"/>
        </a:p>
      </xdr:txBody>
    </xdr:sp>
    <xdr:clientData fLocksWithSheet="0"/>
  </xdr:oneCellAnchor>
  <xdr:oneCellAnchor>
    <xdr:from>
      <xdr:col>6</xdr:col>
      <xdr:colOff>95250</xdr:colOff>
      <xdr:row>12</xdr:row>
      <xdr:rowOff>38100</xdr:rowOff>
    </xdr:from>
    <xdr:ext cx="1381125" cy="781050"/>
    <xdr:sp macro="" textlink="">
      <xdr:nvSpPr>
        <xdr:cNvPr id="7" name="Shape 7">
          <a:hlinkClick xmlns:r="http://schemas.openxmlformats.org/officeDocument/2006/relationships" r:id="rId5"/>
        </xdr:cNvPr>
        <xdr:cNvSpPr txBox="1"/>
      </xdr:nvSpPr>
      <xdr:spPr>
        <a:xfrm>
          <a:off x="4660200" y="3394238"/>
          <a:ext cx="1371600" cy="771525"/>
        </a:xfrm>
        <a:prstGeom prst="rect">
          <a:avLst/>
        </a:prstGeom>
        <a:solidFill>
          <a:srgbClr val="7030A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000"/>
            <a:buFont typeface="Century Gothic"/>
            <a:buNone/>
          </a:pPr>
          <a:r>
            <a:rPr lang="en-US" sz="10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Resumen de Resultados</a:t>
          </a:r>
          <a:endParaRPr sz="1400"/>
        </a:p>
      </xdr:txBody>
    </xdr:sp>
    <xdr:clientData fLocksWithSheet="0"/>
  </xdr:oneCellAnchor>
  <xdr:oneCellAnchor>
    <xdr:from>
      <xdr:col>6</xdr:col>
      <xdr:colOff>9525</xdr:colOff>
      <xdr:row>2</xdr:row>
      <xdr:rowOff>133350</xdr:rowOff>
    </xdr:from>
    <xdr:ext cx="1438275" cy="647700"/>
    <xdr:sp macro="" textlink="">
      <xdr:nvSpPr>
        <xdr:cNvPr id="8" name="Shape 8">
          <a:hlinkClick xmlns:r="http://schemas.openxmlformats.org/officeDocument/2006/relationships" r:id="rId6"/>
        </xdr:cNvPr>
        <xdr:cNvSpPr txBox="1"/>
      </xdr:nvSpPr>
      <xdr:spPr>
        <a:xfrm>
          <a:off x="4631625" y="3460913"/>
          <a:ext cx="1428750" cy="638175"/>
        </a:xfrm>
        <a:prstGeom prst="rect">
          <a:avLst/>
        </a:prstGeom>
        <a:solidFill>
          <a:srgbClr val="7030A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200"/>
            <a:buFont typeface="Century Gothic"/>
            <a:buNone/>
          </a:pPr>
          <a:r>
            <a:rPr lang="en-US" sz="12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LEYENDA</a:t>
          </a:r>
          <a:endParaRPr sz="1400"/>
        </a:p>
      </xdr:txBody>
    </xdr:sp>
    <xdr:clientData fLocksWithSheet="0"/>
  </xdr:oneCellAnchor>
  <xdr:oneCellAnchor>
    <xdr:from>
      <xdr:col>7</xdr:col>
      <xdr:colOff>161925</xdr:colOff>
      <xdr:row>6</xdr:row>
      <xdr:rowOff>85725</xdr:rowOff>
    </xdr:from>
    <xdr:ext cx="371475" cy="295275"/>
    <xdr:sp macro="" textlink="">
      <xdr:nvSpPr>
        <xdr:cNvPr id="9" name="Shape 9"/>
        <xdr:cNvSpPr/>
      </xdr:nvSpPr>
      <xdr:spPr>
        <a:xfrm>
          <a:off x="5165025" y="3637125"/>
          <a:ext cx="361950" cy="285750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5</xdr:col>
      <xdr:colOff>638175</xdr:colOff>
      <xdr:row>2</xdr:row>
      <xdr:rowOff>9525</xdr:rowOff>
    </xdr:from>
    <xdr:ext cx="1743075" cy="895350"/>
    <xdr:sp macro="" textlink="">
      <xdr:nvSpPr>
        <xdr:cNvPr id="10" name="Shape 10"/>
        <xdr:cNvSpPr/>
      </xdr:nvSpPr>
      <xdr:spPr>
        <a:xfrm>
          <a:off x="4488750" y="3346613"/>
          <a:ext cx="1714500" cy="866775"/>
        </a:xfrm>
        <a:prstGeom prst="rect">
          <a:avLst/>
        </a:prstGeom>
        <a:noFill/>
        <a:ln w="28575" cap="flat" cmpd="sng">
          <a:solidFill>
            <a:srgbClr val="7030A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7</xdr:col>
      <xdr:colOff>171450</xdr:colOff>
      <xdr:row>9</xdr:row>
      <xdr:rowOff>0</xdr:rowOff>
    </xdr:from>
    <xdr:ext cx="371475" cy="285750"/>
    <xdr:sp macro="" textlink="">
      <xdr:nvSpPr>
        <xdr:cNvPr id="11" name="Shape 11"/>
        <xdr:cNvSpPr/>
      </xdr:nvSpPr>
      <xdr:spPr>
        <a:xfrm>
          <a:off x="5165025" y="3641888"/>
          <a:ext cx="361950" cy="276225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3</xdr:col>
      <xdr:colOff>647700</xdr:colOff>
      <xdr:row>6</xdr:row>
      <xdr:rowOff>76200</xdr:rowOff>
    </xdr:from>
    <xdr:ext cx="381000" cy="285750"/>
    <xdr:sp macro="" textlink="">
      <xdr:nvSpPr>
        <xdr:cNvPr id="12" name="Shape 12"/>
        <xdr:cNvSpPr/>
      </xdr:nvSpPr>
      <xdr:spPr>
        <a:xfrm>
          <a:off x="5160263" y="3641888"/>
          <a:ext cx="371475" cy="276225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3</xdr:col>
      <xdr:colOff>657225</xdr:colOff>
      <xdr:row>8</xdr:row>
      <xdr:rowOff>342900</xdr:rowOff>
    </xdr:from>
    <xdr:ext cx="381000" cy="295275"/>
    <xdr:sp macro="" textlink="">
      <xdr:nvSpPr>
        <xdr:cNvPr id="13" name="Shape 13"/>
        <xdr:cNvSpPr/>
      </xdr:nvSpPr>
      <xdr:spPr>
        <a:xfrm>
          <a:off x="5160263" y="3637125"/>
          <a:ext cx="371475" cy="285750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5</xdr:col>
      <xdr:colOff>447675</xdr:colOff>
      <xdr:row>13</xdr:row>
      <xdr:rowOff>85725</xdr:rowOff>
    </xdr:from>
    <xdr:ext cx="381000" cy="295275"/>
    <xdr:sp macro="" textlink="">
      <xdr:nvSpPr>
        <xdr:cNvPr id="14" name="Shape 14"/>
        <xdr:cNvSpPr/>
      </xdr:nvSpPr>
      <xdr:spPr>
        <a:xfrm>
          <a:off x="5160263" y="3637125"/>
          <a:ext cx="371475" cy="285750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5</xdr:col>
      <xdr:colOff>209550</xdr:colOff>
      <xdr:row>2</xdr:row>
      <xdr:rowOff>314325</xdr:rowOff>
    </xdr:from>
    <xdr:ext cx="371475" cy="285750"/>
    <xdr:sp macro="" textlink="">
      <xdr:nvSpPr>
        <xdr:cNvPr id="15" name="Shape 15"/>
        <xdr:cNvSpPr/>
      </xdr:nvSpPr>
      <xdr:spPr>
        <a:xfrm>
          <a:off x="5165025" y="3641888"/>
          <a:ext cx="361950" cy="276225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  <xdr:oneCellAnchor>
    <xdr:from>
      <xdr:col>1</xdr:col>
      <xdr:colOff>2276475</xdr:colOff>
      <xdr:row>13</xdr:row>
      <xdr:rowOff>9525</xdr:rowOff>
    </xdr:from>
    <xdr:ext cx="1447800" cy="685800"/>
    <xdr:sp macro="" textlink="">
      <xdr:nvSpPr>
        <xdr:cNvPr id="16" name="Shape 16">
          <a:hlinkClick xmlns:r="http://schemas.openxmlformats.org/officeDocument/2006/relationships" r:id="rId7"/>
        </xdr:cNvPr>
        <xdr:cNvSpPr txBox="1"/>
      </xdr:nvSpPr>
      <xdr:spPr>
        <a:xfrm>
          <a:off x="4626863" y="3441863"/>
          <a:ext cx="1438275" cy="676275"/>
        </a:xfrm>
        <a:prstGeom prst="rect">
          <a:avLst/>
        </a:prstGeom>
        <a:solidFill>
          <a:srgbClr val="7030A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200"/>
            <a:buFont typeface="Century Gothic"/>
            <a:buNone/>
          </a:pPr>
          <a:r>
            <a:rPr lang="en-US" sz="1200" b="1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Registro de Respuestas</a:t>
          </a:r>
          <a:endParaRPr sz="1200" b="1">
            <a:solidFill>
              <a:schemeClr val="lt1"/>
            </a:solidFill>
            <a:latin typeface="Century Gothic"/>
            <a:ea typeface="Century Gothic"/>
            <a:cs typeface="Century Gothic"/>
            <a:sym typeface="Century Gothic"/>
          </a:endParaRPr>
        </a:p>
      </xdr:txBody>
    </xdr:sp>
    <xdr:clientData fLocksWithSheet="0"/>
  </xdr:oneCellAnchor>
  <xdr:oneCellAnchor>
    <xdr:from>
      <xdr:col>1</xdr:col>
      <xdr:colOff>2143125</xdr:colOff>
      <xdr:row>12</xdr:row>
      <xdr:rowOff>76200</xdr:rowOff>
    </xdr:from>
    <xdr:ext cx="1743075" cy="962025"/>
    <xdr:sp macro="" textlink="">
      <xdr:nvSpPr>
        <xdr:cNvPr id="17" name="Shape 17"/>
        <xdr:cNvSpPr/>
      </xdr:nvSpPr>
      <xdr:spPr>
        <a:xfrm>
          <a:off x="4488750" y="3313275"/>
          <a:ext cx="1714500" cy="933450"/>
        </a:xfrm>
        <a:prstGeom prst="rect">
          <a:avLst/>
        </a:prstGeom>
        <a:noFill/>
        <a:ln w="28575" cap="flat" cmpd="sng">
          <a:solidFill>
            <a:srgbClr val="7030A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1714500</xdr:colOff>
      <xdr:row>14</xdr:row>
      <xdr:rowOff>0</xdr:rowOff>
    </xdr:from>
    <xdr:ext cx="371475" cy="295275"/>
    <xdr:sp macro="" textlink="">
      <xdr:nvSpPr>
        <xdr:cNvPr id="18" name="Shape 18"/>
        <xdr:cNvSpPr/>
      </xdr:nvSpPr>
      <xdr:spPr>
        <a:xfrm>
          <a:off x="5165025" y="3637125"/>
          <a:ext cx="361950" cy="285750"/>
        </a:xfrm>
        <a:prstGeom prst="rightArrow">
          <a:avLst>
            <a:gd name="adj1" fmla="val 50000"/>
            <a:gd name="adj2" fmla="val 50000"/>
          </a:avLst>
        </a:prstGeom>
        <a:noFill/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Century Gothic"/>
            <a:buNone/>
          </a:pPr>
          <a:r>
            <a:rPr lang="en-US" sz="900" b="1">
              <a:solidFill>
                <a:srgbClr val="000000"/>
              </a:solidFill>
              <a:latin typeface="Century Gothic"/>
              <a:ea typeface="Century Gothic"/>
              <a:cs typeface="Century Gothic"/>
              <a:sym typeface="Century Gothic"/>
            </a:rPr>
            <a:t>Ir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0</xdr:row>
      <xdr:rowOff>104775</xdr:rowOff>
    </xdr:from>
    <xdr:ext cx="1009650" cy="485775"/>
    <xdr:sp macro="" textlink="">
      <xdr:nvSpPr>
        <xdr:cNvPr id="19" name="Shape 19">
          <a:hlinkClick xmlns:r="http://schemas.openxmlformats.org/officeDocument/2006/relationships" r:id="rId1"/>
        </xdr:cNvPr>
        <xdr:cNvSpPr/>
      </xdr:nvSpPr>
      <xdr:spPr>
        <a:xfrm>
          <a:off x="4845938" y="3541875"/>
          <a:ext cx="1000125" cy="476250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0</xdr:row>
      <xdr:rowOff>152400</xdr:rowOff>
    </xdr:from>
    <xdr:ext cx="1009650" cy="495300"/>
    <xdr:sp macro="" textlink="">
      <xdr:nvSpPr>
        <xdr:cNvPr id="20" name="Shape 20">
          <a:hlinkClick xmlns:r="http://schemas.openxmlformats.org/officeDocument/2006/relationships" r:id="rId1"/>
        </xdr:cNvPr>
        <xdr:cNvSpPr/>
      </xdr:nvSpPr>
      <xdr:spPr>
        <a:xfrm>
          <a:off x="4845938" y="3537113"/>
          <a:ext cx="1000125" cy="485775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  <xdr:oneCellAnchor>
    <xdr:from>
      <xdr:col>2</xdr:col>
      <xdr:colOff>704850</xdr:colOff>
      <xdr:row>0</xdr:row>
      <xdr:rowOff>9525</xdr:rowOff>
    </xdr:from>
    <xdr:ext cx="2038350" cy="8096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85725</xdr:rowOff>
    </xdr:from>
    <xdr:ext cx="1057275" cy="561975"/>
    <xdr:sp macro="" textlink="">
      <xdr:nvSpPr>
        <xdr:cNvPr id="21" name="Shape 21">
          <a:hlinkClick xmlns:r="http://schemas.openxmlformats.org/officeDocument/2006/relationships" r:id="rId1"/>
        </xdr:cNvPr>
        <xdr:cNvSpPr/>
      </xdr:nvSpPr>
      <xdr:spPr>
        <a:xfrm>
          <a:off x="4822125" y="3503775"/>
          <a:ext cx="1047750" cy="552450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  <xdr:oneCellAnchor>
    <xdr:from>
      <xdr:col>2</xdr:col>
      <xdr:colOff>552450</xdr:colOff>
      <xdr:row>0</xdr:row>
      <xdr:rowOff>47625</xdr:rowOff>
    </xdr:from>
    <xdr:ext cx="178117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209550</xdr:rowOff>
    </xdr:from>
    <xdr:ext cx="1009650" cy="495300"/>
    <xdr:sp macro="" textlink="">
      <xdr:nvSpPr>
        <xdr:cNvPr id="22" name="Shape 22">
          <a:hlinkClick xmlns:r="http://schemas.openxmlformats.org/officeDocument/2006/relationships" r:id="rId1"/>
        </xdr:cNvPr>
        <xdr:cNvSpPr/>
      </xdr:nvSpPr>
      <xdr:spPr>
        <a:xfrm>
          <a:off x="4845938" y="3537113"/>
          <a:ext cx="1000125" cy="485775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  <xdr:oneCellAnchor>
    <xdr:from>
      <xdr:col>2</xdr:col>
      <xdr:colOff>657225</xdr:colOff>
      <xdr:row>0</xdr:row>
      <xdr:rowOff>28575</xdr:rowOff>
    </xdr:from>
    <xdr:ext cx="2028825" cy="7810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0</xdr:row>
      <xdr:rowOff>219075</xdr:rowOff>
    </xdr:from>
    <xdr:ext cx="1009650" cy="495300"/>
    <xdr:sp macro="" textlink="">
      <xdr:nvSpPr>
        <xdr:cNvPr id="23" name="Shape 23">
          <a:hlinkClick xmlns:r="http://schemas.openxmlformats.org/officeDocument/2006/relationships" r:id="rId1"/>
        </xdr:cNvPr>
        <xdr:cNvSpPr/>
      </xdr:nvSpPr>
      <xdr:spPr>
        <a:xfrm>
          <a:off x="4845938" y="3537113"/>
          <a:ext cx="1000125" cy="485775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  <xdr:oneCellAnchor>
    <xdr:from>
      <xdr:col>2</xdr:col>
      <xdr:colOff>895350</xdr:colOff>
      <xdr:row>0</xdr:row>
      <xdr:rowOff>57150</xdr:rowOff>
    </xdr:from>
    <xdr:ext cx="2047875" cy="8572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4</xdr:row>
      <xdr:rowOff>-19050</xdr:rowOff>
    </xdr:from>
    <xdr:ext cx="1000125" cy="495300"/>
    <xdr:sp macro="" textlink="">
      <xdr:nvSpPr>
        <xdr:cNvPr id="24" name="Shape 24"/>
        <xdr:cNvSpPr txBox="1"/>
      </xdr:nvSpPr>
      <xdr:spPr>
        <a:xfrm>
          <a:off x="4855463" y="3541875"/>
          <a:ext cx="981075" cy="476250"/>
        </a:xfrm>
        <a:prstGeom prst="rect">
          <a:avLst/>
        </a:prstGeom>
        <a:solidFill>
          <a:schemeClr val="lt1"/>
        </a:solidFill>
        <a:ln w="19050" cap="flat" cmpd="sng">
          <a:solidFill>
            <a:srgbClr val="F4566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800"/>
            <a:buFont typeface="Century Gothic"/>
            <a:buNone/>
          </a:pPr>
          <a:r>
            <a:rPr lang="en-US" sz="800" b="1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Ordenar de Mayor a Menor</a:t>
          </a:r>
          <a:endParaRPr sz="800" b="1">
            <a:latin typeface="Century Gothic"/>
            <a:ea typeface="Century Gothic"/>
            <a:cs typeface="Century Gothic"/>
            <a:sym typeface="Century Gothic"/>
          </a:endParaRPr>
        </a:p>
      </xdr:txBody>
    </xdr:sp>
    <xdr:clientData fLocksWithSheet="0"/>
  </xdr:oneCellAnchor>
  <xdr:oneCellAnchor>
    <xdr:from>
      <xdr:col>12</xdr:col>
      <xdr:colOff>104775</xdr:colOff>
      <xdr:row>4</xdr:row>
      <xdr:rowOff>57150</xdr:rowOff>
    </xdr:from>
    <xdr:ext cx="1000125" cy="600075"/>
    <xdr:sp macro="" textlink="">
      <xdr:nvSpPr>
        <xdr:cNvPr id="25" name="Shape 25"/>
        <xdr:cNvSpPr txBox="1"/>
      </xdr:nvSpPr>
      <xdr:spPr>
        <a:xfrm>
          <a:off x="4855463" y="3489488"/>
          <a:ext cx="981075" cy="581025"/>
        </a:xfrm>
        <a:prstGeom prst="rect">
          <a:avLst/>
        </a:prstGeom>
        <a:solidFill>
          <a:schemeClr val="lt1"/>
        </a:solidFill>
        <a:ln w="19050" cap="flat" cmpd="sng">
          <a:solidFill>
            <a:srgbClr val="F4566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800"/>
            <a:buFont typeface="Century Gothic"/>
            <a:buNone/>
          </a:pPr>
          <a:r>
            <a:rPr lang="en-US" sz="800" b="1">
              <a:solidFill>
                <a:schemeClr val="dk1"/>
              </a:solidFill>
              <a:latin typeface="Century Gothic"/>
              <a:ea typeface="Century Gothic"/>
              <a:cs typeface="Century Gothic"/>
              <a:sym typeface="Century Gothic"/>
            </a:rPr>
            <a:t>Ordenar de Mayor a Menor</a:t>
          </a:r>
          <a:endParaRPr sz="800" b="1">
            <a:latin typeface="Century Gothic"/>
            <a:ea typeface="Century Gothic"/>
            <a:cs typeface="Century Gothic"/>
            <a:sym typeface="Century Gothic"/>
          </a:endParaRPr>
        </a:p>
      </xdr:txBody>
    </xdr:sp>
    <xdr:clientData fLocksWithSheet="0"/>
  </xdr:oneCellAnchor>
  <xdr:oneCellAnchor>
    <xdr:from>
      <xdr:col>11</xdr:col>
      <xdr:colOff>657225</xdr:colOff>
      <xdr:row>3</xdr:row>
      <xdr:rowOff>247650</xdr:rowOff>
    </xdr:from>
    <xdr:ext cx="200025" cy="38100"/>
    <xdr:grpSp>
      <xdr:nvGrpSpPr>
        <xdr:cNvPr id="2" name="Shape 2"/>
        <xdr:cNvGrpSpPr/>
      </xdr:nvGrpSpPr>
      <xdr:grpSpPr>
        <a:xfrm>
          <a:off x="5245988" y="3760950"/>
          <a:ext cx="200025" cy="38100"/>
          <a:chOff x="5245988" y="3760950"/>
          <a:chExt cx="200025" cy="38100"/>
        </a:xfrm>
      </xdr:grpSpPr>
      <xdr:grpSp>
        <xdr:nvGrpSpPr>
          <xdr:cNvPr id="26" name="Shape 26"/>
          <xdr:cNvGrpSpPr/>
        </xdr:nvGrpSpPr>
        <xdr:grpSpPr>
          <a:xfrm>
            <a:off x="5245988" y="3760950"/>
            <a:ext cx="200025" cy="38100"/>
            <a:chOff x="5245988" y="3770475"/>
            <a:chExt cx="200025" cy="19050"/>
          </a:xfrm>
        </xdr:grpSpPr>
        <xdr:sp macro="" textlink="">
          <xdr:nvSpPr>
            <xdr:cNvPr id="27" name="Shape 27"/>
            <xdr:cNvSpPr/>
          </xdr:nvSpPr>
          <xdr:spPr>
            <a:xfrm>
              <a:off x="5245988" y="3770475"/>
              <a:ext cx="200025" cy="190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8" name="Shape 28"/>
            <xdr:cNvCxnSpPr/>
          </xdr:nvCxnSpPr>
          <xdr:spPr>
            <a:xfrm flipH="1">
              <a:off x="5245988" y="3770475"/>
              <a:ext cx="200025" cy="19050"/>
            </a:xfrm>
            <a:prstGeom prst="straightConnector1">
              <a:avLst/>
            </a:prstGeom>
            <a:noFill/>
            <a:ln w="19050" cap="flat" cmpd="sng">
              <a:solidFill>
                <a:srgbClr val="F45661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</xdr:grpSp>
    </xdr:grpSp>
    <xdr:clientData fLocksWithSheet="0"/>
  </xdr:oneCellAnchor>
  <xdr:oneCellAnchor>
    <xdr:from>
      <xdr:col>6</xdr:col>
      <xdr:colOff>104775</xdr:colOff>
      <xdr:row>1</xdr:row>
      <xdr:rowOff>38100</xdr:rowOff>
    </xdr:from>
    <xdr:ext cx="1009650" cy="590550"/>
    <xdr:sp macro="" textlink="">
      <xdr:nvSpPr>
        <xdr:cNvPr id="29" name="Shape 29">
          <a:hlinkClick xmlns:r="http://schemas.openxmlformats.org/officeDocument/2006/relationships" r:id="rId1"/>
        </xdr:cNvPr>
        <xdr:cNvSpPr/>
      </xdr:nvSpPr>
      <xdr:spPr>
        <a:xfrm>
          <a:off x="4845938" y="3489488"/>
          <a:ext cx="1000125" cy="581025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1</xdr:row>
      <xdr:rowOff>19050</xdr:rowOff>
    </xdr:from>
    <xdr:ext cx="1009650" cy="485775"/>
    <xdr:sp macro="" textlink="">
      <xdr:nvSpPr>
        <xdr:cNvPr id="30" name="Shape 30">
          <a:hlinkClick xmlns:r="http://schemas.openxmlformats.org/officeDocument/2006/relationships" r:id="rId1"/>
        </xdr:cNvPr>
        <xdr:cNvSpPr/>
      </xdr:nvSpPr>
      <xdr:spPr>
        <a:xfrm>
          <a:off x="4845938" y="3541875"/>
          <a:ext cx="1000125" cy="476250"/>
        </a:xfrm>
        <a:prstGeom prst="upArrow">
          <a:avLst>
            <a:gd name="adj1" fmla="val 50000"/>
            <a:gd name="adj2" fmla="val 50000"/>
          </a:avLst>
        </a:prstGeom>
        <a:solidFill>
          <a:srgbClr val="7030A0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800"/>
            <a:buFont typeface="Century Gothic"/>
            <a:buNone/>
          </a:pPr>
          <a:r>
            <a:rPr lang="en-US" sz="800" b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"/>
  <sheetViews>
    <sheetView showGridLines="0" tabSelected="1" workbookViewId="0"/>
  </sheetViews>
  <sheetFormatPr baseColWidth="10" defaultColWidth="14.42578125" defaultRowHeight="15" customHeight="1"/>
  <cols>
    <col min="1" max="1" width="11.42578125" customWidth="1"/>
    <col min="2" max="2" width="36.85546875" customWidth="1"/>
    <col min="3" max="3" width="46.7109375" customWidth="1"/>
    <col min="4" max="26" width="11.42578125" customWidth="1"/>
  </cols>
  <sheetData>
    <row r="1" spans="1:3">
      <c r="A1" s="1">
        <v>24132</v>
      </c>
    </row>
    <row r="3" spans="1:3" ht="29.25" customHeight="1">
      <c r="B3" s="2" t="s">
        <v>0</v>
      </c>
      <c r="C3" s="3">
        <v>24132</v>
      </c>
    </row>
    <row r="4" spans="1:3">
      <c r="B4" s="4"/>
      <c r="C4" s="5"/>
    </row>
    <row r="5" spans="1:3" ht="29.25" customHeight="1">
      <c r="B5" s="6" t="s">
        <v>1</v>
      </c>
      <c r="C5" s="7" t="s">
        <v>2</v>
      </c>
    </row>
    <row r="6" spans="1:3">
      <c r="B6" s="4"/>
      <c r="C6" s="5"/>
    </row>
    <row r="7" spans="1:3" ht="29.25" customHeight="1">
      <c r="B7" s="6" t="s">
        <v>3</v>
      </c>
      <c r="C7" s="7" t="s">
        <v>4</v>
      </c>
    </row>
    <row r="8" spans="1:3">
      <c r="B8" s="4"/>
      <c r="C8" s="5"/>
    </row>
    <row r="9" spans="1:3" ht="29.25" customHeight="1">
      <c r="B9" s="6" t="s">
        <v>5</v>
      </c>
      <c r="C9" s="8" t="s">
        <v>6</v>
      </c>
    </row>
    <row r="10" spans="1:3">
      <c r="B10" s="4"/>
      <c r="C10" s="5"/>
    </row>
    <row r="11" spans="1:3" ht="29.25" customHeight="1">
      <c r="B11" s="6" t="s">
        <v>7</v>
      </c>
      <c r="C11" s="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baseColWidth="10" defaultColWidth="14.42578125" defaultRowHeight="15" customHeight="1"/>
  <cols>
    <col min="1" max="1" width="1" customWidth="1"/>
    <col min="2" max="2" width="10.28515625" customWidth="1"/>
    <col min="3" max="3" width="15" customWidth="1"/>
    <col min="4" max="4" width="54" customWidth="1"/>
    <col min="5" max="5" width="7.140625" customWidth="1"/>
    <col min="6" max="6" width="53.5703125" customWidth="1"/>
    <col min="7" max="7" width="0.7109375" customWidth="1"/>
    <col min="8" max="57" width="23.42578125" customWidth="1"/>
  </cols>
  <sheetData>
    <row r="1" spans="1:57" ht="13.5" customHeight="1">
      <c r="A1" s="4"/>
      <c r="B1" s="5"/>
      <c r="C1" s="5"/>
      <c r="D1" s="5"/>
      <c r="E1" s="5"/>
      <c r="F1" s="9"/>
      <c r="G1" s="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57" ht="24" customHeight="1">
      <c r="A2" s="5"/>
      <c r="B2" s="5"/>
      <c r="C2" s="5"/>
      <c r="D2" s="5"/>
      <c r="E2" s="5"/>
      <c r="F2" s="10"/>
      <c r="G2" s="5"/>
      <c r="H2" s="11" t="str">
        <f t="shared" ref="H2:BE2" si="0">IF(COUNTA(H7:H54)&gt;=46,"Respuestas Completas","Falta Completar")</f>
        <v>Falta Completar</v>
      </c>
      <c r="I2" s="11" t="str">
        <f t="shared" si="0"/>
        <v>Falta Completar</v>
      </c>
      <c r="J2" s="11" t="str">
        <f t="shared" si="0"/>
        <v>Falta Completar</v>
      </c>
      <c r="K2" s="11" t="str">
        <f t="shared" si="0"/>
        <v>Falta Completar</v>
      </c>
      <c r="L2" s="11" t="str">
        <f t="shared" si="0"/>
        <v>Falta Completar</v>
      </c>
      <c r="M2" s="11" t="str">
        <f t="shared" si="0"/>
        <v>Falta Completar</v>
      </c>
      <c r="N2" s="11" t="str">
        <f t="shared" si="0"/>
        <v>Falta Completar</v>
      </c>
      <c r="O2" s="11" t="str">
        <f t="shared" si="0"/>
        <v>Falta Completar</v>
      </c>
      <c r="P2" s="11" t="str">
        <f t="shared" si="0"/>
        <v>Falta Completar</v>
      </c>
      <c r="Q2" s="11" t="str">
        <f t="shared" si="0"/>
        <v>Falta Completar</v>
      </c>
      <c r="R2" s="11" t="str">
        <f t="shared" si="0"/>
        <v>Falta Completar</v>
      </c>
      <c r="S2" s="11" t="str">
        <f t="shared" si="0"/>
        <v>Falta Completar</v>
      </c>
      <c r="T2" s="11" t="str">
        <f t="shared" si="0"/>
        <v>Falta Completar</v>
      </c>
      <c r="U2" s="11" t="str">
        <f t="shared" si="0"/>
        <v>Falta Completar</v>
      </c>
      <c r="V2" s="11" t="str">
        <f t="shared" si="0"/>
        <v>Falta Completar</v>
      </c>
      <c r="W2" s="11" t="str">
        <f t="shared" si="0"/>
        <v>Falta Completar</v>
      </c>
      <c r="X2" s="11" t="str">
        <f t="shared" si="0"/>
        <v>Falta Completar</v>
      </c>
      <c r="Y2" s="11" t="str">
        <f t="shared" si="0"/>
        <v>Falta Completar</v>
      </c>
      <c r="Z2" s="11" t="str">
        <f t="shared" si="0"/>
        <v>Falta Completar</v>
      </c>
      <c r="AA2" s="11" t="str">
        <f t="shared" si="0"/>
        <v>Falta Completar</v>
      </c>
      <c r="AB2" s="11" t="str">
        <f t="shared" si="0"/>
        <v>Falta Completar</v>
      </c>
      <c r="AC2" s="11" t="str">
        <f t="shared" si="0"/>
        <v>Falta Completar</v>
      </c>
      <c r="AD2" s="11" t="str">
        <f t="shared" si="0"/>
        <v>Falta Completar</v>
      </c>
      <c r="AE2" s="11" t="str">
        <f t="shared" si="0"/>
        <v>Falta Completar</v>
      </c>
      <c r="AF2" s="11" t="str">
        <f t="shared" si="0"/>
        <v>Falta Completar</v>
      </c>
      <c r="AG2" s="11" t="str">
        <f t="shared" si="0"/>
        <v>Falta Completar</v>
      </c>
      <c r="AH2" s="11" t="str">
        <f t="shared" si="0"/>
        <v>Falta Completar</v>
      </c>
      <c r="AI2" s="11" t="str">
        <f t="shared" si="0"/>
        <v>Falta Completar</v>
      </c>
      <c r="AJ2" s="11" t="str">
        <f t="shared" si="0"/>
        <v>Falta Completar</v>
      </c>
      <c r="AK2" s="11" t="str">
        <f t="shared" si="0"/>
        <v>Falta Completar</v>
      </c>
      <c r="AL2" s="11" t="str">
        <f t="shared" si="0"/>
        <v>Falta Completar</v>
      </c>
      <c r="AM2" s="11" t="str">
        <f t="shared" si="0"/>
        <v>Falta Completar</v>
      </c>
      <c r="AN2" s="11" t="str">
        <f t="shared" si="0"/>
        <v>Falta Completar</v>
      </c>
      <c r="AO2" s="11" t="str">
        <f t="shared" si="0"/>
        <v>Falta Completar</v>
      </c>
      <c r="AP2" s="11" t="str">
        <f t="shared" si="0"/>
        <v>Falta Completar</v>
      </c>
      <c r="AQ2" s="11" t="str">
        <f t="shared" si="0"/>
        <v>Falta Completar</v>
      </c>
      <c r="AR2" s="11" t="str">
        <f t="shared" si="0"/>
        <v>Falta Completar</v>
      </c>
      <c r="AS2" s="11" t="str">
        <f t="shared" si="0"/>
        <v>Falta Completar</v>
      </c>
      <c r="AT2" s="11" t="str">
        <f t="shared" si="0"/>
        <v>Falta Completar</v>
      </c>
      <c r="AU2" s="11" t="str">
        <f t="shared" si="0"/>
        <v>Falta Completar</v>
      </c>
      <c r="AV2" s="11" t="str">
        <f t="shared" si="0"/>
        <v>Falta Completar</v>
      </c>
      <c r="AW2" s="11" t="str">
        <f t="shared" si="0"/>
        <v>Falta Completar</v>
      </c>
      <c r="AX2" s="11" t="str">
        <f t="shared" si="0"/>
        <v>Falta Completar</v>
      </c>
      <c r="AY2" s="11" t="str">
        <f t="shared" si="0"/>
        <v>Falta Completar</v>
      </c>
      <c r="AZ2" s="11" t="str">
        <f t="shared" si="0"/>
        <v>Falta Completar</v>
      </c>
      <c r="BA2" s="11" t="str">
        <f t="shared" si="0"/>
        <v>Falta Completar</v>
      </c>
      <c r="BB2" s="11" t="str">
        <f t="shared" si="0"/>
        <v>Falta Completar</v>
      </c>
      <c r="BC2" s="11" t="str">
        <f t="shared" si="0"/>
        <v>Falta Completar</v>
      </c>
      <c r="BD2" s="11" t="str">
        <f t="shared" si="0"/>
        <v>Falta Completar</v>
      </c>
      <c r="BE2" s="11" t="str">
        <f t="shared" si="0"/>
        <v>Falta Completar</v>
      </c>
    </row>
    <row r="3" spans="1:57" ht="13.5" customHeight="1">
      <c r="A3" s="4"/>
      <c r="B3" s="5"/>
      <c r="C3" s="5"/>
      <c r="D3" s="5"/>
      <c r="E3" s="5"/>
      <c r="F3" s="9"/>
      <c r="G3" s="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</row>
    <row r="4" spans="1:57" ht="13.5" customHeight="1">
      <c r="A4" s="4"/>
      <c r="B4" s="89" t="s">
        <v>8</v>
      </c>
      <c r="C4" s="90"/>
      <c r="D4" s="90"/>
      <c r="E4" s="90"/>
      <c r="F4" s="91"/>
      <c r="G4" s="12"/>
      <c r="H4" s="92" t="s">
        <v>9</v>
      </c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</row>
    <row r="5" spans="1:57" ht="13.5" customHeight="1">
      <c r="A5" s="5"/>
      <c r="B5" s="94" t="s">
        <v>10</v>
      </c>
      <c r="C5" s="94" t="s">
        <v>11</v>
      </c>
      <c r="D5" s="94" t="s">
        <v>12</v>
      </c>
      <c r="E5" s="96" t="s">
        <v>13</v>
      </c>
      <c r="F5" s="96" t="s">
        <v>14</v>
      </c>
      <c r="G5" s="12"/>
      <c r="H5" s="105" t="s">
        <v>15</v>
      </c>
      <c r="I5" s="105" t="s">
        <v>16</v>
      </c>
      <c r="J5" s="105" t="s">
        <v>17</v>
      </c>
      <c r="K5" s="105" t="s">
        <v>18</v>
      </c>
      <c r="L5" s="105" t="s">
        <v>19</v>
      </c>
      <c r="M5" s="87" t="s">
        <v>20</v>
      </c>
      <c r="N5" s="87" t="s">
        <v>21</v>
      </c>
      <c r="O5" s="87" t="s">
        <v>22</v>
      </c>
      <c r="P5" s="87" t="s">
        <v>23</v>
      </c>
      <c r="Q5" s="87" t="s">
        <v>24</v>
      </c>
      <c r="R5" s="87" t="s">
        <v>25</v>
      </c>
      <c r="S5" s="87" t="s">
        <v>26</v>
      </c>
      <c r="T5" s="87" t="s">
        <v>27</v>
      </c>
      <c r="U5" s="87" t="s">
        <v>28</v>
      </c>
      <c r="V5" s="87" t="s">
        <v>29</v>
      </c>
      <c r="W5" s="87" t="s">
        <v>30</v>
      </c>
      <c r="X5" s="87" t="s">
        <v>31</v>
      </c>
      <c r="Y5" s="87" t="s">
        <v>32</v>
      </c>
      <c r="Z5" s="87" t="s">
        <v>33</v>
      </c>
      <c r="AA5" s="87" t="s">
        <v>34</v>
      </c>
      <c r="AB5" s="87" t="s">
        <v>35</v>
      </c>
      <c r="AC5" s="87" t="s">
        <v>36</v>
      </c>
      <c r="AD5" s="87" t="s">
        <v>37</v>
      </c>
      <c r="AE5" s="87" t="s">
        <v>38</v>
      </c>
      <c r="AF5" s="87" t="s">
        <v>39</v>
      </c>
      <c r="AG5" s="87" t="s">
        <v>40</v>
      </c>
      <c r="AH5" s="87" t="s">
        <v>41</v>
      </c>
      <c r="AI5" s="87" t="s">
        <v>42</v>
      </c>
      <c r="AJ5" s="87" t="s">
        <v>43</v>
      </c>
      <c r="AK5" s="87" t="s">
        <v>44</v>
      </c>
      <c r="AL5" s="87" t="s">
        <v>45</v>
      </c>
      <c r="AM5" s="87" t="s">
        <v>46</v>
      </c>
      <c r="AN5" s="87" t="s">
        <v>47</v>
      </c>
      <c r="AO5" s="87" t="s">
        <v>48</v>
      </c>
      <c r="AP5" s="87" t="s">
        <v>49</v>
      </c>
      <c r="AQ5" s="87" t="s">
        <v>50</v>
      </c>
      <c r="AR5" s="87" t="s">
        <v>51</v>
      </c>
      <c r="AS5" s="87" t="s">
        <v>52</v>
      </c>
      <c r="AT5" s="87" t="s">
        <v>53</v>
      </c>
      <c r="AU5" s="87" t="s">
        <v>54</v>
      </c>
      <c r="AV5" s="87" t="s">
        <v>55</v>
      </c>
      <c r="AW5" s="87" t="s">
        <v>56</v>
      </c>
      <c r="AX5" s="87" t="s">
        <v>57</v>
      </c>
      <c r="AY5" s="87" t="s">
        <v>58</v>
      </c>
      <c r="AZ5" s="87" t="s">
        <v>59</v>
      </c>
      <c r="BA5" s="87" t="s">
        <v>60</v>
      </c>
      <c r="BB5" s="87" t="s">
        <v>61</v>
      </c>
      <c r="BC5" s="87" t="s">
        <v>62</v>
      </c>
      <c r="BD5" s="87" t="s">
        <v>63</v>
      </c>
      <c r="BE5" s="87" t="s">
        <v>64</v>
      </c>
    </row>
    <row r="6" spans="1:57" ht="13.5" customHeight="1">
      <c r="A6" s="5"/>
      <c r="B6" s="95"/>
      <c r="C6" s="95"/>
      <c r="D6" s="95"/>
      <c r="E6" s="95"/>
      <c r="F6" s="95"/>
      <c r="G6" s="13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</row>
    <row r="7" spans="1:57" ht="13.5" customHeight="1">
      <c r="A7" s="4"/>
      <c r="B7" s="97" t="s">
        <v>65</v>
      </c>
      <c r="C7" s="97" t="s">
        <v>66</v>
      </c>
      <c r="D7" s="14" t="s">
        <v>67</v>
      </c>
      <c r="E7" s="15">
        <v>1</v>
      </c>
      <c r="F7" s="14" t="s">
        <v>68</v>
      </c>
      <c r="G7" s="16"/>
      <c r="H7" s="17"/>
      <c r="I7" s="18"/>
      <c r="J7" s="18"/>
      <c r="K7" s="18"/>
      <c r="L7" s="18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</row>
    <row r="8" spans="1:57" ht="15" customHeight="1">
      <c r="A8" s="4"/>
      <c r="B8" s="95"/>
      <c r="C8" s="95"/>
      <c r="D8" s="14" t="s">
        <v>69</v>
      </c>
      <c r="E8" s="15">
        <v>2</v>
      </c>
      <c r="F8" s="14" t="s">
        <v>70</v>
      </c>
      <c r="G8" s="16"/>
      <c r="H8" s="18"/>
      <c r="I8" s="18"/>
      <c r="J8" s="18"/>
      <c r="K8" s="18"/>
      <c r="L8" s="18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</row>
    <row r="9" spans="1:57" ht="13.5" customHeight="1">
      <c r="A9" s="4"/>
      <c r="B9" s="88"/>
      <c r="C9" s="88"/>
      <c r="D9" s="14" t="s">
        <v>71</v>
      </c>
      <c r="E9" s="15">
        <v>3</v>
      </c>
      <c r="F9" s="14" t="s">
        <v>72</v>
      </c>
      <c r="G9" s="16"/>
      <c r="H9" s="18"/>
      <c r="I9" s="18"/>
      <c r="J9" s="18"/>
      <c r="K9" s="18"/>
      <c r="L9" s="18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</row>
    <row r="10" spans="1:57" ht="13.5" customHeight="1">
      <c r="A10" s="4"/>
      <c r="B10" s="106" t="s">
        <v>65</v>
      </c>
      <c r="C10" s="97" t="s">
        <v>73</v>
      </c>
      <c r="D10" s="14" t="s">
        <v>74</v>
      </c>
      <c r="E10" s="15">
        <v>4</v>
      </c>
      <c r="F10" s="14" t="s">
        <v>75</v>
      </c>
      <c r="G10" s="16"/>
      <c r="H10" s="18"/>
      <c r="I10" s="18"/>
      <c r="J10" s="18"/>
      <c r="K10" s="18"/>
      <c r="L10" s="18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</row>
    <row r="11" spans="1:57" ht="13.5" customHeight="1">
      <c r="A11" s="4"/>
      <c r="B11" s="107"/>
      <c r="C11" s="95"/>
      <c r="D11" s="14" t="s">
        <v>76</v>
      </c>
      <c r="E11" s="15">
        <v>5</v>
      </c>
      <c r="F11" s="14" t="s">
        <v>77</v>
      </c>
      <c r="G11" s="16"/>
      <c r="H11" s="18"/>
      <c r="I11" s="18"/>
      <c r="J11" s="18"/>
      <c r="K11" s="18"/>
      <c r="L11" s="18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</row>
    <row r="12" spans="1:57" ht="15" customHeight="1">
      <c r="A12" s="4"/>
      <c r="B12" s="108"/>
      <c r="C12" s="88"/>
      <c r="D12" s="14" t="s">
        <v>78</v>
      </c>
      <c r="E12" s="15">
        <v>6</v>
      </c>
      <c r="F12" s="14" t="s">
        <v>79</v>
      </c>
      <c r="G12" s="16"/>
      <c r="H12" s="18"/>
      <c r="I12" s="18"/>
      <c r="J12" s="18"/>
      <c r="K12" s="18"/>
      <c r="L12" s="18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</row>
    <row r="13" spans="1:57" ht="13.5" customHeight="1">
      <c r="A13" s="4"/>
      <c r="B13" s="97" t="s">
        <v>65</v>
      </c>
      <c r="C13" s="98" t="s">
        <v>80</v>
      </c>
      <c r="D13" s="14" t="s">
        <v>81</v>
      </c>
      <c r="E13" s="15">
        <v>7</v>
      </c>
      <c r="F13" s="14" t="s">
        <v>82</v>
      </c>
      <c r="G13" s="16"/>
      <c r="H13" s="18"/>
      <c r="I13" s="18"/>
      <c r="J13" s="18"/>
      <c r="K13" s="18"/>
      <c r="L13" s="18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</row>
    <row r="14" spans="1:57" ht="13.5" customHeight="1">
      <c r="A14" s="4"/>
      <c r="B14" s="95"/>
      <c r="C14" s="95"/>
      <c r="D14" s="14" t="s">
        <v>83</v>
      </c>
      <c r="E14" s="15">
        <v>8</v>
      </c>
      <c r="F14" s="14" t="s">
        <v>84</v>
      </c>
      <c r="G14" s="16"/>
      <c r="H14" s="18"/>
      <c r="I14" s="18"/>
      <c r="J14" s="18"/>
      <c r="K14" s="18"/>
      <c r="L14" s="18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</row>
    <row r="15" spans="1:57" ht="13.5" customHeight="1">
      <c r="A15" s="4"/>
      <c r="B15" s="88"/>
      <c r="C15" s="88"/>
      <c r="D15" s="14" t="s">
        <v>85</v>
      </c>
      <c r="E15" s="15">
        <v>9</v>
      </c>
      <c r="F15" s="14" t="s">
        <v>86</v>
      </c>
      <c r="G15" s="16"/>
      <c r="H15" s="18"/>
      <c r="I15" s="18"/>
      <c r="J15" s="18"/>
      <c r="K15" s="18"/>
      <c r="L15" s="18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</row>
    <row r="16" spans="1:57" ht="13.5" customHeight="1">
      <c r="A16" s="4"/>
      <c r="B16" s="97" t="s">
        <v>65</v>
      </c>
      <c r="C16" s="98" t="s">
        <v>87</v>
      </c>
      <c r="D16" s="14" t="s">
        <v>88</v>
      </c>
      <c r="E16" s="15">
        <v>10</v>
      </c>
      <c r="F16" s="14" t="s">
        <v>89</v>
      </c>
      <c r="G16" s="16"/>
      <c r="H16" s="18"/>
      <c r="I16" s="18"/>
      <c r="J16" s="18"/>
      <c r="K16" s="18"/>
      <c r="L16" s="18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</row>
    <row r="17" spans="1:57" ht="13.5" customHeight="1">
      <c r="A17" s="4"/>
      <c r="B17" s="95"/>
      <c r="C17" s="88"/>
      <c r="D17" s="14" t="s">
        <v>90</v>
      </c>
      <c r="E17" s="15">
        <v>11</v>
      </c>
      <c r="F17" s="14" t="s">
        <v>91</v>
      </c>
      <c r="G17" s="16"/>
      <c r="H17" s="18"/>
      <c r="I17" s="18"/>
      <c r="J17" s="18"/>
      <c r="K17" s="18"/>
      <c r="L17" s="18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</row>
    <row r="18" spans="1:57" ht="13.5" customHeight="1">
      <c r="A18" s="4"/>
      <c r="B18" s="97" t="s">
        <v>65</v>
      </c>
      <c r="C18" s="97" t="s">
        <v>92</v>
      </c>
      <c r="D18" s="14" t="s">
        <v>93</v>
      </c>
      <c r="E18" s="15">
        <v>12</v>
      </c>
      <c r="F18" s="14" t="s">
        <v>94</v>
      </c>
      <c r="G18" s="16"/>
      <c r="H18" s="18"/>
      <c r="I18" s="18"/>
      <c r="J18" s="18"/>
      <c r="K18" s="18"/>
      <c r="L18" s="18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</row>
    <row r="19" spans="1:57" ht="13.5" customHeight="1">
      <c r="A19" s="4"/>
      <c r="B19" s="95"/>
      <c r="C19" s="88"/>
      <c r="D19" s="14" t="s">
        <v>95</v>
      </c>
      <c r="E19" s="15">
        <v>13</v>
      </c>
      <c r="F19" s="14" t="s">
        <v>96</v>
      </c>
      <c r="G19" s="16"/>
      <c r="H19" s="18"/>
      <c r="I19" s="18"/>
      <c r="J19" s="18"/>
      <c r="K19" s="18"/>
      <c r="L19" s="18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</row>
    <row r="20" spans="1:57" ht="13.5" customHeight="1">
      <c r="A20" s="4"/>
      <c r="B20" s="97" t="s">
        <v>65</v>
      </c>
      <c r="C20" s="98" t="s">
        <v>97</v>
      </c>
      <c r="D20" s="14" t="s">
        <v>98</v>
      </c>
      <c r="E20" s="15">
        <v>14</v>
      </c>
      <c r="F20" s="14" t="s">
        <v>99</v>
      </c>
      <c r="G20" s="16"/>
      <c r="H20" s="18"/>
      <c r="I20" s="18"/>
      <c r="J20" s="18"/>
      <c r="K20" s="18"/>
      <c r="L20" s="18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</row>
    <row r="21" spans="1:57" ht="13.5" customHeight="1">
      <c r="A21" s="4"/>
      <c r="B21" s="95"/>
      <c r="C21" s="88"/>
      <c r="D21" s="14" t="s">
        <v>100</v>
      </c>
      <c r="E21" s="15">
        <v>15</v>
      </c>
      <c r="F21" s="14" t="s">
        <v>101</v>
      </c>
      <c r="G21" s="16"/>
      <c r="H21" s="18"/>
      <c r="I21" s="18"/>
      <c r="J21" s="18"/>
      <c r="K21" s="18"/>
      <c r="L21" s="18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</row>
    <row r="22" spans="1:57" ht="13.5" customHeight="1">
      <c r="A22" s="4"/>
      <c r="B22" s="97" t="s">
        <v>65</v>
      </c>
      <c r="C22" s="98" t="s">
        <v>102</v>
      </c>
      <c r="D22" s="14" t="s">
        <v>103</v>
      </c>
      <c r="E22" s="15">
        <v>16</v>
      </c>
      <c r="F22" s="14" t="s">
        <v>104</v>
      </c>
      <c r="G22" s="16"/>
      <c r="H22" s="18"/>
      <c r="I22" s="18"/>
      <c r="J22" s="18"/>
      <c r="K22" s="18"/>
      <c r="L22" s="18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</row>
    <row r="23" spans="1:57" ht="13.5" customHeight="1">
      <c r="A23" s="4"/>
      <c r="B23" s="95"/>
      <c r="C23" s="88"/>
      <c r="D23" s="14" t="s">
        <v>105</v>
      </c>
      <c r="E23" s="15">
        <v>17</v>
      </c>
      <c r="F23" s="14" t="s">
        <v>106</v>
      </c>
      <c r="G23" s="16"/>
      <c r="H23" s="18"/>
      <c r="I23" s="18"/>
      <c r="J23" s="18"/>
      <c r="K23" s="18"/>
      <c r="L23" s="18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</row>
    <row r="24" spans="1:57" ht="13.5" customHeight="1">
      <c r="A24" s="4"/>
      <c r="B24" s="97" t="s">
        <v>65</v>
      </c>
      <c r="C24" s="98" t="s">
        <v>107</v>
      </c>
      <c r="D24" s="14" t="s">
        <v>108</v>
      </c>
      <c r="E24" s="15">
        <v>18</v>
      </c>
      <c r="F24" s="14" t="s">
        <v>109</v>
      </c>
      <c r="G24" s="16"/>
      <c r="H24" s="18"/>
      <c r="I24" s="18"/>
      <c r="J24" s="18"/>
      <c r="K24" s="18"/>
      <c r="L24" s="18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</row>
    <row r="25" spans="1:57" ht="13.5" customHeight="1">
      <c r="A25" s="4"/>
      <c r="B25" s="95"/>
      <c r="C25" s="88"/>
      <c r="D25" s="14" t="s">
        <v>110</v>
      </c>
      <c r="E25" s="15">
        <v>19</v>
      </c>
      <c r="F25" s="14" t="s">
        <v>111</v>
      </c>
      <c r="G25" s="16"/>
      <c r="H25" s="18"/>
      <c r="I25" s="18"/>
      <c r="J25" s="18"/>
      <c r="K25" s="18"/>
      <c r="L25" s="18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</row>
    <row r="26" spans="1:57" ht="13.5" customHeight="1">
      <c r="A26" s="4"/>
      <c r="B26" s="97" t="s">
        <v>65</v>
      </c>
      <c r="C26" s="98" t="s">
        <v>112</v>
      </c>
      <c r="D26" s="14" t="s">
        <v>113</v>
      </c>
      <c r="E26" s="15">
        <v>20</v>
      </c>
      <c r="F26" s="14" t="s">
        <v>114</v>
      </c>
      <c r="G26" s="16"/>
      <c r="H26" s="18"/>
      <c r="I26" s="18"/>
      <c r="J26" s="18"/>
      <c r="K26" s="18"/>
      <c r="L26" s="18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</row>
    <row r="27" spans="1:57" ht="13.5" customHeight="1">
      <c r="A27" s="4"/>
      <c r="B27" s="95"/>
      <c r="C27" s="88"/>
      <c r="D27" s="14" t="s">
        <v>115</v>
      </c>
      <c r="E27" s="15">
        <v>21</v>
      </c>
      <c r="F27" s="14" t="s">
        <v>116</v>
      </c>
      <c r="G27" s="16"/>
      <c r="H27" s="18"/>
      <c r="I27" s="18"/>
      <c r="J27" s="18"/>
      <c r="K27" s="18"/>
      <c r="L27" s="18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</row>
    <row r="28" spans="1:57" ht="13.5" customHeight="1">
      <c r="A28" s="4"/>
      <c r="B28" s="97" t="s">
        <v>65</v>
      </c>
      <c r="C28" s="98" t="s">
        <v>117</v>
      </c>
      <c r="D28" s="14" t="s">
        <v>118</v>
      </c>
      <c r="E28" s="15">
        <v>22</v>
      </c>
      <c r="F28" s="14" t="s">
        <v>119</v>
      </c>
      <c r="G28" s="16"/>
      <c r="H28" s="18"/>
      <c r="I28" s="18"/>
      <c r="J28" s="18"/>
      <c r="K28" s="18"/>
      <c r="L28" s="18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</row>
    <row r="29" spans="1:57" ht="13.5" customHeight="1">
      <c r="A29" s="4"/>
      <c r="B29" s="88"/>
      <c r="C29" s="88"/>
      <c r="D29" s="14" t="s">
        <v>120</v>
      </c>
      <c r="E29" s="15">
        <v>23</v>
      </c>
      <c r="F29" s="14" t="s">
        <v>121</v>
      </c>
      <c r="G29" s="16"/>
      <c r="H29" s="18"/>
      <c r="I29" s="18"/>
      <c r="J29" s="18"/>
      <c r="K29" s="18"/>
      <c r="L29" s="18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</row>
    <row r="30" spans="1:57" ht="13.5" customHeight="1">
      <c r="A30" s="4"/>
      <c r="B30" s="97" t="s">
        <v>65</v>
      </c>
      <c r="C30" s="98" t="s">
        <v>122</v>
      </c>
      <c r="D30" s="14" t="s">
        <v>123</v>
      </c>
      <c r="E30" s="15">
        <v>24</v>
      </c>
      <c r="F30" s="14" t="s">
        <v>124</v>
      </c>
      <c r="G30" s="16"/>
      <c r="H30" s="18"/>
      <c r="I30" s="18"/>
      <c r="J30" s="18"/>
      <c r="K30" s="18"/>
      <c r="L30" s="18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</row>
    <row r="31" spans="1:57" ht="13.5" customHeight="1">
      <c r="A31" s="4"/>
      <c r="B31" s="88"/>
      <c r="C31" s="88"/>
      <c r="D31" s="14" t="s">
        <v>125</v>
      </c>
      <c r="E31" s="15">
        <v>25</v>
      </c>
      <c r="F31" s="14" t="s">
        <v>126</v>
      </c>
      <c r="G31" s="16"/>
      <c r="H31" s="18"/>
      <c r="I31" s="18"/>
      <c r="J31" s="18"/>
      <c r="K31" s="18"/>
      <c r="L31" s="18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</row>
    <row r="32" spans="1:57" ht="13.5" customHeight="1">
      <c r="A32" s="4"/>
      <c r="B32" s="97" t="s">
        <v>65</v>
      </c>
      <c r="C32" s="98" t="s">
        <v>127</v>
      </c>
      <c r="D32" s="14" t="s">
        <v>128</v>
      </c>
      <c r="E32" s="15">
        <v>26</v>
      </c>
      <c r="F32" s="14" t="s">
        <v>129</v>
      </c>
      <c r="G32" s="16"/>
      <c r="H32" s="18"/>
      <c r="I32" s="18"/>
      <c r="J32" s="18"/>
      <c r="K32" s="18"/>
      <c r="L32" s="18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</row>
    <row r="33" spans="1:57" ht="13.5" customHeight="1">
      <c r="A33" s="4"/>
      <c r="B33" s="95"/>
      <c r="C33" s="95"/>
      <c r="D33" s="14" t="s">
        <v>130</v>
      </c>
      <c r="E33" s="15">
        <v>27</v>
      </c>
      <c r="F33" s="14" t="s">
        <v>131</v>
      </c>
      <c r="G33" s="16"/>
      <c r="H33" s="18"/>
      <c r="I33" s="18"/>
      <c r="J33" s="18"/>
      <c r="K33" s="18"/>
      <c r="L33" s="18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</row>
    <row r="34" spans="1:57" ht="13.5" customHeight="1">
      <c r="A34" s="4"/>
      <c r="B34" s="88"/>
      <c r="C34" s="88"/>
      <c r="D34" s="14" t="s">
        <v>132</v>
      </c>
      <c r="E34" s="15">
        <v>28</v>
      </c>
      <c r="F34" s="14" t="s">
        <v>133</v>
      </c>
      <c r="G34" s="19"/>
      <c r="H34" s="18"/>
      <c r="I34" s="18"/>
      <c r="J34" s="18"/>
      <c r="K34" s="18"/>
      <c r="L34" s="18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</row>
    <row r="35" spans="1:57" ht="13.5" customHeight="1">
      <c r="A35" s="4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</row>
    <row r="36" spans="1:57" ht="13.5" customHeight="1">
      <c r="A36" s="4"/>
      <c r="B36" s="94" t="s">
        <v>10</v>
      </c>
      <c r="C36" s="94" t="s">
        <v>11</v>
      </c>
      <c r="D36" s="94" t="s">
        <v>12</v>
      </c>
      <c r="E36" s="96" t="s">
        <v>13</v>
      </c>
      <c r="F36" s="96" t="s">
        <v>14</v>
      </c>
      <c r="G36" s="19"/>
      <c r="H36" s="4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</row>
    <row r="37" spans="1:57" ht="18.75" customHeight="1">
      <c r="A37" s="4"/>
      <c r="B37" s="95"/>
      <c r="C37" s="95"/>
      <c r="D37" s="95"/>
      <c r="E37" s="95"/>
      <c r="F37" s="95"/>
      <c r="G37" s="19"/>
      <c r="H37" s="20" t="s">
        <v>134</v>
      </c>
      <c r="I37" s="20" t="s">
        <v>134</v>
      </c>
      <c r="J37" s="20" t="s">
        <v>134</v>
      </c>
      <c r="K37" s="20" t="s">
        <v>134</v>
      </c>
      <c r="L37" s="20" t="s">
        <v>134</v>
      </c>
      <c r="M37" s="20" t="s">
        <v>134</v>
      </c>
      <c r="N37" s="20" t="s">
        <v>134</v>
      </c>
      <c r="O37" s="20" t="s">
        <v>134</v>
      </c>
      <c r="P37" s="20" t="s">
        <v>134</v>
      </c>
      <c r="Q37" s="20" t="s">
        <v>134</v>
      </c>
      <c r="R37" s="20" t="s">
        <v>134</v>
      </c>
      <c r="S37" s="20" t="s">
        <v>134</v>
      </c>
      <c r="T37" s="20" t="s">
        <v>134</v>
      </c>
      <c r="U37" s="20" t="s">
        <v>134</v>
      </c>
      <c r="V37" s="20" t="s">
        <v>134</v>
      </c>
      <c r="W37" s="20" t="s">
        <v>134</v>
      </c>
      <c r="X37" s="20" t="s">
        <v>134</v>
      </c>
      <c r="Y37" s="20" t="s">
        <v>134</v>
      </c>
      <c r="Z37" s="20" t="s">
        <v>134</v>
      </c>
      <c r="AA37" s="20" t="s">
        <v>134</v>
      </c>
      <c r="AB37" s="20" t="s">
        <v>134</v>
      </c>
      <c r="AC37" s="20" t="s">
        <v>134</v>
      </c>
      <c r="AD37" s="20" t="s">
        <v>134</v>
      </c>
      <c r="AE37" s="20" t="s">
        <v>134</v>
      </c>
      <c r="AF37" s="20" t="s">
        <v>134</v>
      </c>
      <c r="AG37" s="20" t="s">
        <v>134</v>
      </c>
      <c r="AH37" s="20" t="s">
        <v>134</v>
      </c>
      <c r="AI37" s="20" t="s">
        <v>134</v>
      </c>
      <c r="AJ37" s="20" t="s">
        <v>134</v>
      </c>
      <c r="AK37" s="20" t="s">
        <v>134</v>
      </c>
      <c r="AL37" s="20" t="s">
        <v>134</v>
      </c>
      <c r="AM37" s="20" t="s">
        <v>134</v>
      </c>
      <c r="AN37" s="20" t="s">
        <v>134</v>
      </c>
      <c r="AO37" s="20" t="s">
        <v>134</v>
      </c>
      <c r="AP37" s="20" t="s">
        <v>134</v>
      </c>
      <c r="AQ37" s="20" t="s">
        <v>134</v>
      </c>
      <c r="AR37" s="20" t="s">
        <v>134</v>
      </c>
      <c r="AS37" s="20" t="s">
        <v>134</v>
      </c>
      <c r="AT37" s="20" t="s">
        <v>134</v>
      </c>
      <c r="AU37" s="20" t="s">
        <v>134</v>
      </c>
      <c r="AV37" s="20" t="s">
        <v>134</v>
      </c>
      <c r="AW37" s="20" t="s">
        <v>134</v>
      </c>
      <c r="AX37" s="20" t="s">
        <v>134</v>
      </c>
      <c r="AY37" s="20" t="s">
        <v>134</v>
      </c>
      <c r="AZ37" s="20" t="s">
        <v>134</v>
      </c>
      <c r="BA37" s="20" t="s">
        <v>134</v>
      </c>
      <c r="BB37" s="20" t="s">
        <v>134</v>
      </c>
      <c r="BC37" s="20" t="s">
        <v>134</v>
      </c>
      <c r="BD37" s="20" t="s">
        <v>134</v>
      </c>
      <c r="BE37" s="20" t="s">
        <v>134</v>
      </c>
    </row>
    <row r="38" spans="1:57" ht="27" customHeight="1">
      <c r="A38" s="4"/>
      <c r="B38" s="97" t="s">
        <v>65</v>
      </c>
      <c r="C38" s="99" t="s">
        <v>135</v>
      </c>
      <c r="D38" s="99" t="s">
        <v>136</v>
      </c>
      <c r="E38" s="15">
        <v>1</v>
      </c>
      <c r="F38" s="14" t="s">
        <v>137</v>
      </c>
      <c r="G38" s="21"/>
      <c r="H38" s="22" t="s">
        <v>138</v>
      </c>
      <c r="I38" s="22" t="s">
        <v>138</v>
      </c>
      <c r="J38" s="22" t="s">
        <v>138</v>
      </c>
      <c r="K38" s="22" t="s">
        <v>138</v>
      </c>
      <c r="L38" s="23" t="s">
        <v>138</v>
      </c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</row>
    <row r="39" spans="1:57" ht="13.5" customHeight="1">
      <c r="A39" s="4"/>
      <c r="B39" s="95"/>
      <c r="C39" s="95"/>
      <c r="D39" s="88"/>
      <c r="E39" s="15">
        <v>2</v>
      </c>
      <c r="F39" s="14" t="s">
        <v>139</v>
      </c>
      <c r="G39" s="16"/>
      <c r="H39" s="22"/>
      <c r="I39" s="22"/>
      <c r="J39" s="22"/>
      <c r="K39" s="22"/>
      <c r="L39" s="23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</row>
    <row r="40" spans="1:57" ht="13.5" customHeight="1">
      <c r="A40" s="4"/>
      <c r="B40" s="88"/>
      <c r="C40" s="88"/>
      <c r="D40" s="14" t="s">
        <v>140</v>
      </c>
      <c r="E40" s="15">
        <v>3</v>
      </c>
      <c r="F40" s="14" t="s">
        <v>141</v>
      </c>
      <c r="G40" s="16"/>
      <c r="H40" s="22"/>
      <c r="I40" s="22"/>
      <c r="J40" s="22"/>
      <c r="K40" s="22"/>
      <c r="L40" s="23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</row>
    <row r="41" spans="1:57" ht="13.5" customHeight="1">
      <c r="A41" s="4"/>
      <c r="B41" s="101" t="s">
        <v>142</v>
      </c>
      <c r="C41" s="100" t="s">
        <v>143</v>
      </c>
      <c r="D41" s="25" t="s">
        <v>144</v>
      </c>
      <c r="E41" s="26">
        <v>4</v>
      </c>
      <c r="F41" s="25" t="s">
        <v>145</v>
      </c>
      <c r="G41" s="16"/>
      <c r="H41" s="22"/>
      <c r="I41" s="22"/>
      <c r="J41" s="22"/>
      <c r="K41" s="22"/>
      <c r="L41" s="23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</row>
    <row r="42" spans="1:57" ht="13.5" customHeight="1">
      <c r="A42" s="4"/>
      <c r="B42" s="103"/>
      <c r="C42" s="88"/>
      <c r="D42" s="25" t="s">
        <v>146</v>
      </c>
      <c r="E42" s="26">
        <v>5</v>
      </c>
      <c r="F42" s="25" t="s">
        <v>147</v>
      </c>
      <c r="G42" s="16"/>
      <c r="H42" s="22"/>
      <c r="I42" s="22"/>
      <c r="J42" s="22"/>
      <c r="K42" s="22"/>
      <c r="L42" s="23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</row>
    <row r="43" spans="1:57" ht="13.5" customHeight="1">
      <c r="A43" s="4"/>
      <c r="B43" s="101" t="s">
        <v>142</v>
      </c>
      <c r="C43" s="100" t="s">
        <v>148</v>
      </c>
      <c r="D43" s="100" t="s">
        <v>149</v>
      </c>
      <c r="E43" s="26">
        <v>6</v>
      </c>
      <c r="F43" s="25" t="s">
        <v>150</v>
      </c>
      <c r="G43" s="16"/>
      <c r="H43" s="22"/>
      <c r="I43" s="22"/>
      <c r="J43" s="22"/>
      <c r="K43" s="23"/>
      <c r="L43" s="23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</row>
    <row r="44" spans="1:57" ht="13.5" customHeight="1">
      <c r="A44" s="4"/>
      <c r="B44" s="103"/>
      <c r="C44" s="88"/>
      <c r="D44" s="88"/>
      <c r="E44" s="26">
        <v>7</v>
      </c>
      <c r="F44" s="25" t="s">
        <v>151</v>
      </c>
      <c r="G44" s="16"/>
      <c r="H44" s="22"/>
      <c r="I44" s="22"/>
      <c r="J44" s="22"/>
      <c r="K44" s="22"/>
      <c r="L44" s="23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</row>
    <row r="45" spans="1:57" ht="13.5" customHeight="1">
      <c r="A45" s="4"/>
      <c r="B45" s="101" t="s">
        <v>142</v>
      </c>
      <c r="C45" s="100" t="s">
        <v>152</v>
      </c>
      <c r="D45" s="100" t="s">
        <v>153</v>
      </c>
      <c r="E45" s="26">
        <v>8</v>
      </c>
      <c r="F45" s="25" t="s">
        <v>154</v>
      </c>
      <c r="G45" s="16"/>
      <c r="H45" s="22"/>
      <c r="I45" s="22"/>
      <c r="J45" s="22"/>
      <c r="K45" s="22"/>
      <c r="L45" s="23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</row>
    <row r="46" spans="1:57" ht="13.5" customHeight="1">
      <c r="A46" s="4"/>
      <c r="B46" s="102"/>
      <c r="C46" s="95"/>
      <c r="D46" s="95"/>
      <c r="E46" s="26">
        <v>9</v>
      </c>
      <c r="F46" s="25" t="s">
        <v>155</v>
      </c>
      <c r="G46" s="16"/>
      <c r="H46" s="22"/>
      <c r="I46" s="22"/>
      <c r="J46" s="22"/>
      <c r="K46" s="23"/>
      <c r="L46" s="23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</row>
    <row r="47" spans="1:57" ht="13.5" customHeight="1">
      <c r="A47" s="4"/>
      <c r="B47" s="103"/>
      <c r="C47" s="88"/>
      <c r="D47" s="88"/>
      <c r="E47" s="26">
        <v>10</v>
      </c>
      <c r="F47" s="25" t="s">
        <v>156</v>
      </c>
      <c r="G47" s="16"/>
      <c r="H47" s="22"/>
      <c r="I47" s="22"/>
      <c r="J47" s="22"/>
      <c r="K47" s="22"/>
      <c r="L47" s="23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</row>
    <row r="48" spans="1:57" ht="13.5" customHeight="1">
      <c r="A48" s="4"/>
      <c r="B48" s="101" t="s">
        <v>142</v>
      </c>
      <c r="C48" s="100" t="s">
        <v>157</v>
      </c>
      <c r="D48" s="25" t="s">
        <v>158</v>
      </c>
      <c r="E48" s="26">
        <v>11</v>
      </c>
      <c r="F48" s="25" t="s">
        <v>159</v>
      </c>
      <c r="G48" s="16"/>
      <c r="H48" s="22"/>
      <c r="I48" s="22"/>
      <c r="J48" s="22"/>
      <c r="K48" s="22"/>
      <c r="L48" s="23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</row>
    <row r="49" spans="1:57" ht="13.5" customHeight="1">
      <c r="A49" s="4"/>
      <c r="B49" s="102"/>
      <c r="C49" s="95"/>
      <c r="D49" s="100" t="s">
        <v>160</v>
      </c>
      <c r="E49" s="26">
        <v>12</v>
      </c>
      <c r="F49" s="25" t="s">
        <v>161</v>
      </c>
      <c r="G49" s="16"/>
      <c r="H49" s="22"/>
      <c r="I49" s="22"/>
      <c r="J49" s="22"/>
      <c r="K49" s="22"/>
      <c r="L49" s="23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</row>
    <row r="50" spans="1:57" ht="13.5" customHeight="1">
      <c r="A50" s="4"/>
      <c r="B50" s="103"/>
      <c r="C50" s="88"/>
      <c r="D50" s="88"/>
      <c r="E50" s="26">
        <v>13</v>
      </c>
      <c r="F50" s="25" t="s">
        <v>162</v>
      </c>
      <c r="G50" s="16"/>
      <c r="H50" s="22"/>
      <c r="I50" s="22"/>
      <c r="J50" s="22"/>
      <c r="K50" s="22"/>
      <c r="L50" s="23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</row>
    <row r="51" spans="1:57" ht="13.5" customHeight="1">
      <c r="A51" s="4"/>
      <c r="B51" s="104" t="s">
        <v>142</v>
      </c>
      <c r="C51" s="100" t="s">
        <v>163</v>
      </c>
      <c r="D51" s="25" t="s">
        <v>164</v>
      </c>
      <c r="E51" s="26">
        <v>14</v>
      </c>
      <c r="F51" s="25" t="s">
        <v>165</v>
      </c>
      <c r="G51" s="16"/>
      <c r="H51" s="22"/>
      <c r="I51" s="22"/>
      <c r="J51" s="22"/>
      <c r="K51" s="23"/>
      <c r="L51" s="23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</row>
    <row r="52" spans="1:57" ht="13.5" customHeight="1">
      <c r="A52" s="4"/>
      <c r="B52" s="95"/>
      <c r="C52" s="95"/>
      <c r="D52" s="25" t="s">
        <v>166</v>
      </c>
      <c r="E52" s="26">
        <v>15</v>
      </c>
      <c r="F52" s="25" t="s">
        <v>167</v>
      </c>
      <c r="G52" s="16"/>
      <c r="H52" s="22"/>
      <c r="I52" s="22"/>
      <c r="J52" s="22"/>
      <c r="K52" s="22"/>
      <c r="L52" s="23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</row>
    <row r="53" spans="1:57" ht="13.5" customHeight="1">
      <c r="A53" s="4"/>
      <c r="B53" s="88"/>
      <c r="C53" s="88"/>
      <c r="D53" s="25" t="s">
        <v>168</v>
      </c>
      <c r="E53" s="26">
        <v>16</v>
      </c>
      <c r="F53" s="25" t="s">
        <v>169</v>
      </c>
      <c r="G53" s="16"/>
      <c r="H53" s="22"/>
      <c r="I53" s="22"/>
      <c r="J53" s="22"/>
      <c r="K53" s="22"/>
      <c r="L53" s="23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</row>
    <row r="54" spans="1:57" ht="13.5" customHeight="1">
      <c r="A54" s="4"/>
      <c r="B54" s="28" t="s">
        <v>142</v>
      </c>
      <c r="C54" s="28" t="s">
        <v>170</v>
      </c>
      <c r="D54" s="25" t="s">
        <v>171</v>
      </c>
      <c r="E54" s="26">
        <v>17</v>
      </c>
      <c r="F54" s="25" t="s">
        <v>172</v>
      </c>
      <c r="G54" s="16"/>
      <c r="H54" s="22"/>
      <c r="I54" s="29"/>
      <c r="J54" s="22"/>
      <c r="K54" s="22"/>
      <c r="L54" s="2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</row>
    <row r="55" spans="1:57" ht="13.5" customHeight="1">
      <c r="A55" s="4"/>
      <c r="B55" s="5"/>
      <c r="C55" s="5"/>
      <c r="D55" s="5"/>
      <c r="E55" s="5"/>
      <c r="F55" s="9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</row>
    <row r="56" spans="1:57" ht="13.5" customHeight="1">
      <c r="A56" s="4"/>
      <c r="B56" s="5"/>
      <c r="C56" s="5"/>
      <c r="D56" s="5"/>
      <c r="E56" s="5"/>
      <c r="F56" s="9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1:57" ht="13.5" customHeight="1">
      <c r="A57" s="4"/>
      <c r="B57" s="5"/>
      <c r="C57" s="5"/>
      <c r="D57" s="5"/>
      <c r="E57" s="5"/>
      <c r="F57" s="9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</row>
    <row r="58" spans="1:57" ht="13.5" customHeight="1">
      <c r="A58" s="4"/>
      <c r="B58" s="5"/>
      <c r="C58" s="5"/>
      <c r="D58" s="5"/>
      <c r="E58" s="5"/>
      <c r="F58" s="9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</row>
    <row r="59" spans="1:57" ht="13.5" customHeight="1">
      <c r="A59" s="4"/>
      <c r="B59" s="5"/>
      <c r="C59" s="5"/>
      <c r="D59" s="5"/>
      <c r="E59" s="5"/>
      <c r="F59" s="9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</row>
    <row r="60" spans="1:57" ht="13.5" customHeight="1">
      <c r="A60" s="4"/>
      <c r="B60" s="5"/>
      <c r="C60" s="5"/>
      <c r="D60" s="5"/>
      <c r="E60" s="5"/>
      <c r="F60" s="9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</row>
    <row r="61" spans="1:57" ht="13.5" customHeight="1">
      <c r="A61" s="4"/>
      <c r="B61" s="5"/>
      <c r="C61" s="5"/>
      <c r="D61" s="5"/>
      <c r="E61" s="5"/>
      <c r="F61" s="9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</row>
    <row r="62" spans="1:57" ht="13.5" customHeight="1">
      <c r="A62" s="4"/>
      <c r="B62" s="5"/>
      <c r="C62" s="5"/>
      <c r="D62" s="5"/>
      <c r="E62" s="5"/>
      <c r="F62" s="9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</row>
    <row r="63" spans="1:57" ht="13.5" customHeight="1">
      <c r="A63" s="4"/>
      <c r="B63" s="5"/>
      <c r="C63" s="5"/>
      <c r="D63" s="5"/>
      <c r="E63" s="5"/>
      <c r="F63" s="9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</row>
    <row r="64" spans="1:57" ht="13.5" customHeight="1">
      <c r="A64" s="4"/>
      <c r="B64" s="5"/>
      <c r="C64" s="5"/>
      <c r="D64" s="5"/>
      <c r="E64" s="5"/>
      <c r="F64" s="9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</row>
    <row r="65" spans="1:57" ht="13.5" customHeight="1">
      <c r="A65" s="4"/>
      <c r="B65" s="5"/>
      <c r="C65" s="5"/>
      <c r="D65" s="5"/>
      <c r="E65" s="5"/>
      <c r="F65" s="9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</row>
    <row r="66" spans="1:57" ht="13.5" customHeight="1">
      <c r="A66" s="4"/>
      <c r="B66" s="5"/>
      <c r="C66" s="5"/>
      <c r="D66" s="5"/>
      <c r="E66" s="5"/>
      <c r="F66" s="9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</row>
    <row r="67" spans="1:57" ht="13.5" customHeight="1">
      <c r="A67" s="4"/>
      <c r="B67" s="5"/>
      <c r="C67" s="5"/>
      <c r="D67" s="5"/>
      <c r="E67" s="5"/>
      <c r="F67" s="9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</row>
    <row r="68" spans="1:57" ht="13.5" customHeight="1">
      <c r="A68" s="4"/>
      <c r="B68" s="5"/>
      <c r="C68" s="5"/>
      <c r="D68" s="5"/>
      <c r="E68" s="5"/>
      <c r="F68" s="9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</row>
    <row r="69" spans="1:57" ht="13.5" customHeight="1">
      <c r="A69" s="4"/>
      <c r="B69" s="5"/>
      <c r="C69" s="5"/>
      <c r="D69" s="5"/>
      <c r="E69" s="5"/>
      <c r="F69" s="9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</row>
    <row r="70" spans="1:57" ht="13.5" customHeight="1">
      <c r="A70" s="4"/>
      <c r="B70" s="5"/>
      <c r="C70" s="5"/>
      <c r="D70" s="5"/>
      <c r="E70" s="5"/>
      <c r="F70" s="9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</row>
    <row r="71" spans="1:57" ht="13.5" customHeight="1">
      <c r="A71" s="4"/>
      <c r="B71" s="5"/>
      <c r="C71" s="5"/>
      <c r="D71" s="5"/>
      <c r="E71" s="5"/>
      <c r="F71" s="9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</row>
    <row r="72" spans="1:57" ht="13.5" customHeight="1">
      <c r="A72" s="4"/>
      <c r="B72" s="5"/>
      <c r="C72" s="5"/>
      <c r="D72" s="5"/>
      <c r="E72" s="5"/>
      <c r="F72" s="9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</row>
    <row r="73" spans="1:57" ht="13.5" customHeight="1">
      <c r="A73" s="4"/>
      <c r="B73" s="5"/>
      <c r="C73" s="5"/>
      <c r="D73" s="5"/>
      <c r="E73" s="5"/>
      <c r="F73" s="9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</row>
    <row r="74" spans="1:57" ht="13.5" customHeight="1">
      <c r="A74" s="4"/>
      <c r="B74" s="5"/>
      <c r="C74" s="5"/>
      <c r="D74" s="5"/>
      <c r="E74" s="5"/>
      <c r="F74" s="9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</row>
    <row r="75" spans="1:57" ht="13.5" customHeight="1">
      <c r="A75" s="4"/>
      <c r="B75" s="5"/>
      <c r="C75" s="5"/>
      <c r="D75" s="5"/>
      <c r="E75" s="5"/>
      <c r="F75" s="9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</row>
    <row r="76" spans="1:57" ht="13.5" customHeight="1">
      <c r="A76" s="4"/>
      <c r="B76" s="5"/>
      <c r="C76" s="5"/>
      <c r="D76" s="5"/>
      <c r="E76" s="5"/>
      <c r="F76" s="9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ht="13.5" customHeight="1">
      <c r="A77" s="4"/>
      <c r="B77" s="5"/>
      <c r="C77" s="5"/>
      <c r="D77" s="5"/>
      <c r="E77" s="5"/>
      <c r="F77" s="9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</row>
    <row r="78" spans="1:57" ht="13.5" customHeight="1">
      <c r="A78" s="4"/>
      <c r="B78" s="5"/>
      <c r="C78" s="5"/>
      <c r="D78" s="5"/>
      <c r="E78" s="5"/>
      <c r="F78" s="9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</row>
    <row r="79" spans="1:57" ht="13.5" customHeight="1">
      <c r="A79" s="4"/>
      <c r="B79" s="5"/>
      <c r="C79" s="5"/>
      <c r="D79" s="5"/>
      <c r="E79" s="5"/>
      <c r="F79" s="9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</row>
    <row r="80" spans="1:57" ht="13.5" customHeight="1">
      <c r="A80" s="4"/>
      <c r="B80" s="5"/>
      <c r="C80" s="5"/>
      <c r="D80" s="5"/>
      <c r="E80" s="5"/>
      <c r="F80" s="9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</row>
    <row r="81" spans="1:57" ht="13.5" customHeight="1">
      <c r="A81" s="4"/>
      <c r="B81" s="5"/>
      <c r="C81" s="5"/>
      <c r="D81" s="5"/>
      <c r="E81" s="5"/>
      <c r="F81" s="9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ht="13.5" customHeight="1">
      <c r="A82" s="4"/>
      <c r="B82" s="5"/>
      <c r="C82" s="5"/>
      <c r="D82" s="5"/>
      <c r="E82" s="5"/>
      <c r="F82" s="9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 ht="13.5" customHeight="1">
      <c r="A83" s="4"/>
      <c r="B83" s="5"/>
      <c r="C83" s="5"/>
      <c r="D83" s="5"/>
      <c r="E83" s="5"/>
      <c r="F83" s="9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4" spans="1:57" ht="13.5" customHeight="1">
      <c r="A84" s="4"/>
      <c r="B84" s="5"/>
      <c r="C84" s="5"/>
      <c r="D84" s="5"/>
      <c r="E84" s="5"/>
      <c r="F84" s="9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1:57" ht="13.5" customHeight="1">
      <c r="A85" s="4"/>
      <c r="B85" s="5"/>
      <c r="C85" s="5"/>
      <c r="D85" s="5"/>
      <c r="E85" s="5"/>
      <c r="F85" s="9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1:57" ht="13.5" customHeight="1">
      <c r="A86" s="4"/>
      <c r="B86" s="5"/>
      <c r="C86" s="5"/>
      <c r="D86" s="5"/>
      <c r="E86" s="5"/>
      <c r="F86" s="9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1:57" ht="13.5" customHeight="1">
      <c r="A87" s="4"/>
      <c r="B87" s="5"/>
      <c r="C87" s="5"/>
      <c r="D87" s="5"/>
      <c r="E87" s="5"/>
      <c r="F87" s="9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1:57" ht="13.5" customHeight="1">
      <c r="A88" s="4"/>
      <c r="B88" s="5"/>
      <c r="C88" s="5"/>
      <c r="D88" s="5"/>
      <c r="E88" s="5"/>
      <c r="F88" s="9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  <row r="89" spans="1:57" ht="13.5" customHeight="1">
      <c r="A89" s="4"/>
      <c r="B89" s="5"/>
      <c r="C89" s="5"/>
      <c r="D89" s="5"/>
      <c r="E89" s="5"/>
      <c r="F89" s="9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</row>
    <row r="90" spans="1:57" ht="13.5" customHeight="1">
      <c r="A90" s="4"/>
      <c r="B90" s="5"/>
      <c r="C90" s="5"/>
      <c r="D90" s="5"/>
      <c r="E90" s="5"/>
      <c r="F90" s="9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</row>
    <row r="91" spans="1:57" ht="13.5" customHeight="1">
      <c r="A91" s="4"/>
      <c r="B91" s="5"/>
      <c r="C91" s="5"/>
      <c r="D91" s="5"/>
      <c r="E91" s="5"/>
      <c r="F91" s="9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</row>
    <row r="92" spans="1:57" ht="13.5" customHeight="1">
      <c r="A92" s="4"/>
      <c r="B92" s="5"/>
      <c r="C92" s="5"/>
      <c r="D92" s="5"/>
      <c r="E92" s="5"/>
      <c r="F92" s="9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</row>
    <row r="93" spans="1:57" ht="13.5" customHeight="1">
      <c r="A93" s="4"/>
      <c r="B93" s="5"/>
      <c r="C93" s="5"/>
      <c r="D93" s="5"/>
      <c r="E93" s="5"/>
      <c r="F93" s="9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</row>
    <row r="94" spans="1:57" ht="13.5" customHeight="1">
      <c r="A94" s="4"/>
      <c r="B94" s="5"/>
      <c r="C94" s="5"/>
      <c r="D94" s="5"/>
      <c r="E94" s="5"/>
      <c r="F94" s="9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</row>
    <row r="95" spans="1:57" ht="13.5" customHeight="1">
      <c r="A95" s="4"/>
      <c r="B95" s="5"/>
      <c r="C95" s="5"/>
      <c r="D95" s="5"/>
      <c r="E95" s="5"/>
      <c r="F95" s="9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</row>
    <row r="96" spans="1:57" ht="13.5" customHeight="1">
      <c r="A96" s="4"/>
      <c r="B96" s="5"/>
      <c r="C96" s="5"/>
      <c r="D96" s="5"/>
      <c r="E96" s="5"/>
      <c r="F96" s="9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</row>
    <row r="97" spans="1:57" ht="13.5" customHeight="1">
      <c r="A97" s="4"/>
      <c r="B97" s="5"/>
      <c r="C97" s="5"/>
      <c r="D97" s="5"/>
      <c r="E97" s="5"/>
      <c r="F97" s="9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</row>
    <row r="98" spans="1:57" ht="13.5" customHeight="1">
      <c r="A98" s="4"/>
      <c r="B98" s="5"/>
      <c r="C98" s="5"/>
      <c r="D98" s="5"/>
      <c r="E98" s="5"/>
      <c r="F98" s="9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1:57" ht="13.5" customHeight="1">
      <c r="A99" s="4"/>
      <c r="B99" s="5"/>
      <c r="C99" s="5"/>
      <c r="D99" s="5"/>
      <c r="E99" s="5"/>
      <c r="F99" s="9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1:57" ht="13.5" customHeight="1">
      <c r="A100" s="4"/>
      <c r="B100" s="5"/>
      <c r="C100" s="5"/>
      <c r="D100" s="5"/>
      <c r="E100" s="5"/>
      <c r="F100" s="9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1" spans="1:57" ht="13.5" customHeight="1">
      <c r="A101" s="4"/>
      <c r="B101" s="5"/>
      <c r="C101" s="5"/>
      <c r="D101" s="5"/>
      <c r="E101" s="5"/>
      <c r="F101" s="9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</row>
    <row r="102" spans="1:57" ht="13.5" customHeight="1">
      <c r="A102" s="4"/>
      <c r="B102" s="5"/>
      <c r="C102" s="5"/>
      <c r="D102" s="5"/>
      <c r="E102" s="5"/>
      <c r="F102" s="9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</row>
    <row r="103" spans="1:57" ht="13.5" customHeight="1">
      <c r="A103" s="4"/>
      <c r="B103" s="5"/>
      <c r="C103" s="5"/>
      <c r="D103" s="5"/>
      <c r="E103" s="5"/>
      <c r="F103" s="9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</row>
    <row r="104" spans="1:57" ht="13.5" customHeight="1">
      <c r="A104" s="4"/>
      <c r="B104" s="5"/>
      <c r="C104" s="5"/>
      <c r="D104" s="5"/>
      <c r="E104" s="5"/>
      <c r="F104" s="9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</row>
    <row r="105" spans="1:57" ht="13.5" customHeight="1">
      <c r="A105" s="4"/>
      <c r="B105" s="5"/>
      <c r="C105" s="5"/>
      <c r="D105" s="5"/>
      <c r="E105" s="5"/>
      <c r="F105" s="9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</row>
    <row r="106" spans="1:57" ht="13.5" customHeight="1">
      <c r="A106" s="4"/>
      <c r="B106" s="5"/>
      <c r="C106" s="5"/>
      <c r="D106" s="5"/>
      <c r="E106" s="5"/>
      <c r="F106" s="9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</row>
    <row r="107" spans="1:57" ht="13.5" customHeight="1">
      <c r="A107" s="4"/>
      <c r="B107" s="5"/>
      <c r="C107" s="5"/>
      <c r="D107" s="5"/>
      <c r="E107" s="5"/>
      <c r="F107" s="9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</row>
    <row r="108" spans="1:57" ht="13.5" customHeight="1">
      <c r="A108" s="4"/>
      <c r="B108" s="5"/>
      <c r="C108" s="5"/>
      <c r="D108" s="5"/>
      <c r="E108" s="5"/>
      <c r="F108" s="9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</row>
    <row r="109" spans="1:57" ht="13.5" customHeight="1">
      <c r="A109" s="4"/>
      <c r="B109" s="5"/>
      <c r="C109" s="5"/>
      <c r="D109" s="5"/>
      <c r="E109" s="5"/>
      <c r="F109" s="9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</row>
    <row r="110" spans="1:57" ht="13.5" customHeight="1">
      <c r="A110" s="4"/>
      <c r="B110" s="5"/>
      <c r="C110" s="5"/>
      <c r="D110" s="5"/>
      <c r="E110" s="5"/>
      <c r="F110" s="9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</row>
    <row r="111" spans="1:57" ht="13.5" customHeight="1">
      <c r="A111" s="4"/>
      <c r="B111" s="5"/>
      <c r="C111" s="5"/>
      <c r="D111" s="5"/>
      <c r="E111" s="5"/>
      <c r="F111" s="9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</row>
    <row r="112" spans="1:57" ht="13.5" customHeight="1">
      <c r="A112" s="4"/>
      <c r="B112" s="5"/>
      <c r="C112" s="5"/>
      <c r="D112" s="5"/>
      <c r="E112" s="5"/>
      <c r="F112" s="9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</row>
    <row r="113" spans="1:57" ht="13.5" customHeight="1">
      <c r="A113" s="4"/>
      <c r="B113" s="5"/>
      <c r="C113" s="5"/>
      <c r="D113" s="5"/>
      <c r="E113" s="5"/>
      <c r="F113" s="9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</row>
    <row r="114" spans="1:57" ht="13.5" customHeight="1">
      <c r="A114" s="4"/>
      <c r="B114" s="5"/>
      <c r="C114" s="5"/>
      <c r="D114" s="5"/>
      <c r="E114" s="5"/>
      <c r="F114" s="9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</row>
    <row r="115" spans="1:57" ht="13.5" customHeight="1">
      <c r="A115" s="4"/>
      <c r="B115" s="5"/>
      <c r="C115" s="5"/>
      <c r="D115" s="5"/>
      <c r="E115" s="5"/>
      <c r="F115" s="9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</row>
    <row r="116" spans="1:57" ht="13.5" customHeight="1">
      <c r="A116" s="4"/>
      <c r="B116" s="5"/>
      <c r="C116" s="5"/>
      <c r="D116" s="5"/>
      <c r="E116" s="5"/>
      <c r="F116" s="9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</row>
    <row r="117" spans="1:57" ht="13.5" customHeight="1">
      <c r="A117" s="4"/>
      <c r="B117" s="5"/>
      <c r="C117" s="5"/>
      <c r="D117" s="5"/>
      <c r="E117" s="5"/>
      <c r="F117" s="9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</row>
    <row r="118" spans="1:57" ht="13.5" customHeight="1">
      <c r="A118" s="4"/>
      <c r="B118" s="5"/>
      <c r="C118" s="5"/>
      <c r="D118" s="5"/>
      <c r="E118" s="5"/>
      <c r="F118" s="9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19" spans="1:57" ht="13.5" customHeight="1">
      <c r="A119" s="4"/>
      <c r="B119" s="5"/>
      <c r="C119" s="5"/>
      <c r="D119" s="5"/>
      <c r="E119" s="5"/>
      <c r="F119" s="9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</row>
    <row r="120" spans="1:57" ht="13.5" customHeight="1">
      <c r="A120" s="4"/>
      <c r="B120" s="5"/>
      <c r="C120" s="5"/>
      <c r="D120" s="5"/>
      <c r="E120" s="5"/>
      <c r="F120" s="9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</row>
    <row r="121" spans="1:57" ht="13.5" customHeight="1">
      <c r="A121" s="4"/>
      <c r="B121" s="5"/>
      <c r="C121" s="5"/>
      <c r="D121" s="5"/>
      <c r="E121" s="5"/>
      <c r="F121" s="9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</row>
    <row r="122" spans="1:57" ht="13.5" customHeight="1">
      <c r="A122" s="4"/>
      <c r="B122" s="5"/>
      <c r="C122" s="5"/>
      <c r="D122" s="5"/>
      <c r="E122" s="5"/>
      <c r="F122" s="9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</row>
    <row r="123" spans="1:57" ht="13.5" customHeight="1">
      <c r="A123" s="4"/>
      <c r="B123" s="5"/>
      <c r="C123" s="5"/>
      <c r="D123" s="5"/>
      <c r="E123" s="5"/>
      <c r="F123" s="9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</row>
    <row r="124" spans="1:57" ht="13.5" customHeight="1">
      <c r="A124" s="4"/>
      <c r="B124" s="5"/>
      <c r="C124" s="5"/>
      <c r="D124" s="5"/>
      <c r="E124" s="5"/>
      <c r="F124" s="9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</row>
    <row r="125" spans="1:57" ht="13.5" customHeight="1">
      <c r="A125" s="4"/>
      <c r="B125" s="5"/>
      <c r="C125" s="5"/>
      <c r="D125" s="5"/>
      <c r="E125" s="5"/>
      <c r="F125" s="9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1:57" ht="13.5" customHeight="1">
      <c r="A126" s="4"/>
      <c r="B126" s="5"/>
      <c r="C126" s="5"/>
      <c r="D126" s="5"/>
      <c r="E126" s="5"/>
      <c r="F126" s="9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7" spans="1:57" ht="13.5" customHeight="1">
      <c r="A127" s="4"/>
      <c r="B127" s="5"/>
      <c r="C127" s="5"/>
      <c r="D127" s="5"/>
      <c r="E127" s="5"/>
      <c r="F127" s="9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</row>
    <row r="128" spans="1:57" ht="13.5" customHeight="1">
      <c r="A128" s="4"/>
      <c r="B128" s="5"/>
      <c r="C128" s="5"/>
      <c r="D128" s="5"/>
      <c r="E128" s="5"/>
      <c r="F128" s="9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</row>
    <row r="129" spans="1:57" ht="13.5" customHeight="1">
      <c r="A129" s="4"/>
      <c r="B129" s="5"/>
      <c r="C129" s="5"/>
      <c r="D129" s="5"/>
      <c r="E129" s="5"/>
      <c r="F129" s="9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</row>
    <row r="130" spans="1:57" ht="13.5" customHeight="1">
      <c r="A130" s="4"/>
      <c r="B130" s="5"/>
      <c r="C130" s="5"/>
      <c r="D130" s="5"/>
      <c r="E130" s="5"/>
      <c r="F130" s="9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</row>
    <row r="131" spans="1:57" ht="13.5" customHeight="1">
      <c r="A131" s="4"/>
      <c r="B131" s="5"/>
      <c r="C131" s="5"/>
      <c r="D131" s="5"/>
      <c r="E131" s="5"/>
      <c r="F131" s="9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</row>
    <row r="132" spans="1:57" ht="13.5" customHeight="1">
      <c r="A132" s="4"/>
      <c r="B132" s="5"/>
      <c r="C132" s="5"/>
      <c r="D132" s="5"/>
      <c r="E132" s="5"/>
      <c r="F132" s="9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</row>
    <row r="133" spans="1:57" ht="13.5" customHeight="1">
      <c r="A133" s="4"/>
      <c r="B133" s="5"/>
      <c r="C133" s="5"/>
      <c r="D133" s="5"/>
      <c r="E133" s="5"/>
      <c r="F133" s="9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</row>
    <row r="134" spans="1:57" ht="13.5" customHeight="1">
      <c r="A134" s="4"/>
      <c r="B134" s="5"/>
      <c r="C134" s="5"/>
      <c r="D134" s="5"/>
      <c r="E134" s="5"/>
      <c r="F134" s="9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</row>
    <row r="135" spans="1:57" ht="13.5" customHeight="1">
      <c r="A135" s="4"/>
      <c r="B135" s="5"/>
      <c r="C135" s="5"/>
      <c r="D135" s="5"/>
      <c r="E135" s="5"/>
      <c r="F135" s="9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</row>
    <row r="136" spans="1:57" ht="13.5" customHeight="1">
      <c r="A136" s="4"/>
      <c r="B136" s="5"/>
      <c r="C136" s="5"/>
      <c r="D136" s="5"/>
      <c r="E136" s="5"/>
      <c r="F136" s="9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</row>
    <row r="137" spans="1:57" ht="13.5" customHeight="1">
      <c r="A137" s="4"/>
      <c r="B137" s="5"/>
      <c r="C137" s="5"/>
      <c r="D137" s="5"/>
      <c r="E137" s="5"/>
      <c r="F137" s="9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</row>
    <row r="138" spans="1:57" ht="13.5" customHeight="1">
      <c r="A138" s="4"/>
      <c r="B138" s="5"/>
      <c r="C138" s="5"/>
      <c r="D138" s="5"/>
      <c r="E138" s="5"/>
      <c r="F138" s="9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</row>
    <row r="139" spans="1:57" ht="13.5" customHeight="1">
      <c r="A139" s="4"/>
      <c r="B139" s="5"/>
      <c r="C139" s="5"/>
      <c r="D139" s="5"/>
      <c r="E139" s="5"/>
      <c r="F139" s="9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</row>
    <row r="140" spans="1:57" ht="13.5" customHeight="1">
      <c r="A140" s="4"/>
      <c r="B140" s="5"/>
      <c r="C140" s="5"/>
      <c r="D140" s="5"/>
      <c r="E140" s="5"/>
      <c r="F140" s="9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ht="13.5" customHeight="1">
      <c r="A141" s="4"/>
      <c r="B141" s="5"/>
      <c r="C141" s="5"/>
      <c r="D141" s="5"/>
      <c r="E141" s="5"/>
      <c r="F141" s="9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ht="13.5" customHeight="1">
      <c r="A142" s="4"/>
      <c r="B142" s="5"/>
      <c r="C142" s="5"/>
      <c r="D142" s="5"/>
      <c r="E142" s="5"/>
      <c r="F142" s="9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ht="13.5" customHeight="1">
      <c r="A143" s="4"/>
      <c r="B143" s="5"/>
      <c r="C143" s="5"/>
      <c r="D143" s="5"/>
      <c r="E143" s="5"/>
      <c r="F143" s="9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ht="13.5" customHeight="1">
      <c r="A144" s="4"/>
      <c r="B144" s="5"/>
      <c r="C144" s="5"/>
      <c r="D144" s="5"/>
      <c r="E144" s="5"/>
      <c r="F144" s="9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ht="13.5" customHeight="1">
      <c r="A145" s="4"/>
      <c r="B145" s="5"/>
      <c r="C145" s="5"/>
      <c r="D145" s="5"/>
      <c r="E145" s="5"/>
      <c r="F145" s="9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ht="13.5" customHeight="1">
      <c r="A146" s="4"/>
      <c r="B146" s="5"/>
      <c r="C146" s="5"/>
      <c r="D146" s="5"/>
      <c r="E146" s="5"/>
      <c r="F146" s="9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ht="13.5" customHeight="1">
      <c r="A147" s="4"/>
      <c r="B147" s="5"/>
      <c r="C147" s="5"/>
      <c r="D147" s="5"/>
      <c r="E147" s="5"/>
      <c r="F147" s="9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ht="13.5" customHeight="1">
      <c r="A148" s="4"/>
      <c r="B148" s="5"/>
      <c r="C148" s="5"/>
      <c r="D148" s="5"/>
      <c r="E148" s="5"/>
      <c r="F148" s="9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ht="13.5" customHeight="1">
      <c r="A149" s="4"/>
      <c r="B149" s="5"/>
      <c r="C149" s="5"/>
      <c r="D149" s="5"/>
      <c r="E149" s="5"/>
      <c r="F149" s="9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ht="13.5" customHeight="1">
      <c r="A150" s="4"/>
      <c r="B150" s="5"/>
      <c r="C150" s="5"/>
      <c r="D150" s="5"/>
      <c r="E150" s="5"/>
      <c r="F150" s="9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ht="13.5" customHeight="1">
      <c r="A151" s="4"/>
      <c r="B151" s="5"/>
      <c r="C151" s="5"/>
      <c r="D151" s="5"/>
      <c r="E151" s="5"/>
      <c r="F151" s="9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ht="13.5" customHeight="1">
      <c r="A152" s="4"/>
      <c r="B152" s="5"/>
      <c r="C152" s="5"/>
      <c r="D152" s="5"/>
      <c r="E152" s="5"/>
      <c r="F152" s="9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ht="13.5" customHeight="1">
      <c r="A153" s="4"/>
      <c r="B153" s="5"/>
      <c r="C153" s="5"/>
      <c r="D153" s="5"/>
      <c r="E153" s="5"/>
      <c r="F153" s="9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1:57" ht="13.5" customHeight="1">
      <c r="A154" s="4"/>
      <c r="B154" s="5"/>
      <c r="C154" s="5"/>
      <c r="D154" s="5"/>
      <c r="E154" s="5"/>
      <c r="F154" s="9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1:57" ht="13.5" customHeight="1">
      <c r="A155" s="4"/>
      <c r="B155" s="5"/>
      <c r="C155" s="5"/>
      <c r="D155" s="5"/>
      <c r="E155" s="5"/>
      <c r="F155" s="9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6" spans="1:57" ht="13.5" customHeight="1">
      <c r="A156" s="4"/>
      <c r="B156" s="5"/>
      <c r="C156" s="5"/>
      <c r="D156" s="5"/>
      <c r="E156" s="5"/>
      <c r="F156" s="9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</row>
    <row r="157" spans="1:57" ht="13.5" customHeight="1">
      <c r="A157" s="4"/>
      <c r="B157" s="5"/>
      <c r="C157" s="5"/>
      <c r="D157" s="5"/>
      <c r="E157" s="5"/>
      <c r="F157" s="9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</row>
    <row r="158" spans="1:57" ht="13.5" customHeight="1">
      <c r="A158" s="4"/>
      <c r="B158" s="5"/>
      <c r="C158" s="5"/>
      <c r="D158" s="5"/>
      <c r="E158" s="5"/>
      <c r="F158" s="9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</row>
    <row r="159" spans="1:57" ht="13.5" customHeight="1">
      <c r="A159" s="4"/>
      <c r="B159" s="5"/>
      <c r="C159" s="5"/>
      <c r="D159" s="5"/>
      <c r="E159" s="5"/>
      <c r="F159" s="9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</row>
    <row r="160" spans="1:57" ht="13.5" customHeight="1">
      <c r="A160" s="4"/>
      <c r="B160" s="5"/>
      <c r="C160" s="5"/>
      <c r="D160" s="5"/>
      <c r="E160" s="5"/>
      <c r="F160" s="9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</row>
    <row r="161" spans="1:57" ht="13.5" customHeight="1">
      <c r="A161" s="4"/>
      <c r="B161" s="5"/>
      <c r="C161" s="5"/>
      <c r="D161" s="5"/>
      <c r="E161" s="5"/>
      <c r="F161" s="9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</row>
    <row r="162" spans="1:57" ht="13.5" customHeight="1">
      <c r="A162" s="4"/>
      <c r="B162" s="5"/>
      <c r="C162" s="5"/>
      <c r="D162" s="5"/>
      <c r="E162" s="5"/>
      <c r="F162" s="9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</row>
    <row r="163" spans="1:57" ht="13.5" customHeight="1">
      <c r="A163" s="4"/>
      <c r="B163" s="5"/>
      <c r="C163" s="5"/>
      <c r="D163" s="5"/>
      <c r="E163" s="5"/>
      <c r="F163" s="9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</row>
    <row r="164" spans="1:57" ht="13.5" customHeight="1">
      <c r="A164" s="4"/>
      <c r="B164" s="5"/>
      <c r="C164" s="5"/>
      <c r="D164" s="5"/>
      <c r="E164" s="5"/>
      <c r="F164" s="9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</row>
    <row r="165" spans="1:57" ht="13.5" customHeight="1">
      <c r="A165" s="4"/>
      <c r="B165" s="5"/>
      <c r="C165" s="5"/>
      <c r="D165" s="5"/>
      <c r="E165" s="5"/>
      <c r="F165" s="9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</row>
    <row r="166" spans="1:57" ht="13.5" customHeight="1">
      <c r="A166" s="4"/>
      <c r="B166" s="5"/>
      <c r="C166" s="5"/>
      <c r="D166" s="5"/>
      <c r="E166" s="5"/>
      <c r="F166" s="9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</row>
    <row r="167" spans="1:57" ht="13.5" customHeight="1">
      <c r="A167" s="4"/>
      <c r="B167" s="5"/>
      <c r="C167" s="5"/>
      <c r="D167" s="5"/>
      <c r="E167" s="5"/>
      <c r="F167" s="9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</row>
    <row r="168" spans="1:57" ht="13.5" customHeight="1">
      <c r="A168" s="4"/>
      <c r="B168" s="5"/>
      <c r="C168" s="5"/>
      <c r="D168" s="5"/>
      <c r="E168" s="5"/>
      <c r="F168" s="9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</row>
    <row r="169" spans="1:57" ht="13.5" customHeight="1">
      <c r="A169" s="4"/>
      <c r="B169" s="5"/>
      <c r="C169" s="5"/>
      <c r="D169" s="5"/>
      <c r="E169" s="5"/>
      <c r="F169" s="9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</row>
    <row r="170" spans="1:57" ht="13.5" customHeight="1">
      <c r="A170" s="4"/>
      <c r="B170" s="5"/>
      <c r="C170" s="5"/>
      <c r="D170" s="5"/>
      <c r="E170" s="5"/>
      <c r="F170" s="9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</row>
    <row r="171" spans="1:57" ht="13.5" customHeight="1">
      <c r="A171" s="4"/>
      <c r="B171" s="5"/>
      <c r="C171" s="5"/>
      <c r="D171" s="5"/>
      <c r="E171" s="5"/>
      <c r="F171" s="9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</row>
    <row r="172" spans="1:57" ht="13.5" customHeight="1">
      <c r="A172" s="4"/>
      <c r="B172" s="5"/>
      <c r="C172" s="5"/>
      <c r="D172" s="5"/>
      <c r="E172" s="5"/>
      <c r="F172" s="9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</row>
    <row r="173" spans="1:57" ht="13.5" customHeight="1">
      <c r="A173" s="4"/>
      <c r="B173" s="5"/>
      <c r="C173" s="5"/>
      <c r="D173" s="5"/>
      <c r="E173" s="5"/>
      <c r="F173" s="9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</row>
    <row r="174" spans="1:57" ht="13.5" customHeight="1">
      <c r="A174" s="4"/>
      <c r="B174" s="5"/>
      <c r="C174" s="5"/>
      <c r="D174" s="5"/>
      <c r="E174" s="5"/>
      <c r="F174" s="9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</row>
    <row r="175" spans="1:57" ht="13.5" customHeight="1">
      <c r="A175" s="4"/>
      <c r="B175" s="5"/>
      <c r="C175" s="5"/>
      <c r="D175" s="5"/>
      <c r="E175" s="5"/>
      <c r="F175" s="9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</row>
    <row r="176" spans="1:57" ht="13.5" customHeight="1">
      <c r="A176" s="4"/>
      <c r="B176" s="5"/>
      <c r="C176" s="5"/>
      <c r="D176" s="5"/>
      <c r="E176" s="5"/>
      <c r="F176" s="9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</row>
    <row r="177" spans="1:57" ht="13.5" customHeight="1">
      <c r="A177" s="4"/>
      <c r="B177" s="5"/>
      <c r="C177" s="5"/>
      <c r="D177" s="5"/>
      <c r="E177" s="5"/>
      <c r="F177" s="9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</row>
    <row r="178" spans="1:57" ht="13.5" customHeight="1">
      <c r="A178" s="4"/>
      <c r="B178" s="5"/>
      <c r="C178" s="5"/>
      <c r="D178" s="5"/>
      <c r="E178" s="5"/>
      <c r="F178" s="9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</row>
    <row r="179" spans="1:57" ht="13.5" customHeight="1">
      <c r="A179" s="4"/>
      <c r="B179" s="5"/>
      <c r="C179" s="5"/>
      <c r="D179" s="5"/>
      <c r="E179" s="5"/>
      <c r="F179" s="9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</row>
    <row r="180" spans="1:57" ht="13.5" customHeight="1">
      <c r="A180" s="4"/>
      <c r="B180" s="5"/>
      <c r="C180" s="5"/>
      <c r="D180" s="5"/>
      <c r="E180" s="5"/>
      <c r="F180" s="9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</row>
    <row r="181" spans="1:57" ht="13.5" customHeight="1">
      <c r="A181" s="4"/>
      <c r="B181" s="5"/>
      <c r="C181" s="5"/>
      <c r="D181" s="5"/>
      <c r="E181" s="5"/>
      <c r="F181" s="9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</row>
    <row r="182" spans="1:57" ht="13.5" customHeight="1">
      <c r="A182" s="4"/>
      <c r="B182" s="5"/>
      <c r="C182" s="5"/>
      <c r="D182" s="5"/>
      <c r="E182" s="5"/>
      <c r="F182" s="9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</row>
    <row r="183" spans="1:57" ht="13.5" customHeight="1">
      <c r="A183" s="4"/>
      <c r="B183" s="5"/>
      <c r="C183" s="5"/>
      <c r="D183" s="5"/>
      <c r="E183" s="5"/>
      <c r="F183" s="9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</row>
    <row r="184" spans="1:57" ht="13.5" customHeight="1">
      <c r="A184" s="4"/>
      <c r="B184" s="5"/>
      <c r="C184" s="5"/>
      <c r="D184" s="5"/>
      <c r="E184" s="5"/>
      <c r="F184" s="9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</row>
    <row r="185" spans="1:57" ht="13.5" customHeight="1">
      <c r="A185" s="4"/>
      <c r="B185" s="5"/>
      <c r="C185" s="5"/>
      <c r="D185" s="5"/>
      <c r="E185" s="5"/>
      <c r="F185" s="9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</row>
    <row r="186" spans="1:57" ht="13.5" customHeight="1">
      <c r="A186" s="4"/>
      <c r="B186" s="5"/>
      <c r="C186" s="5"/>
      <c r="D186" s="5"/>
      <c r="E186" s="5"/>
      <c r="F186" s="9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</row>
    <row r="187" spans="1:57" ht="13.5" customHeight="1">
      <c r="A187" s="4"/>
      <c r="B187" s="5"/>
      <c r="C187" s="5"/>
      <c r="D187" s="5"/>
      <c r="E187" s="5"/>
      <c r="F187" s="9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</row>
    <row r="188" spans="1:57" ht="13.5" customHeight="1">
      <c r="A188" s="4"/>
      <c r="B188" s="5"/>
      <c r="C188" s="5"/>
      <c r="D188" s="5"/>
      <c r="E188" s="5"/>
      <c r="F188" s="9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</row>
    <row r="189" spans="1:57" ht="13.5" customHeight="1">
      <c r="A189" s="4"/>
      <c r="B189" s="5"/>
      <c r="C189" s="5"/>
      <c r="D189" s="5"/>
      <c r="E189" s="5"/>
      <c r="F189" s="9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</row>
    <row r="190" spans="1:57" ht="13.5" customHeight="1">
      <c r="A190" s="4"/>
      <c r="B190" s="5"/>
      <c r="C190" s="5"/>
      <c r="D190" s="5"/>
      <c r="E190" s="5"/>
      <c r="F190" s="9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</row>
    <row r="191" spans="1:57" ht="13.5" customHeight="1">
      <c r="A191" s="4"/>
      <c r="B191" s="5"/>
      <c r="C191" s="5"/>
      <c r="D191" s="5"/>
      <c r="E191" s="5"/>
      <c r="F191" s="9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</row>
    <row r="192" spans="1:57" ht="13.5" customHeight="1">
      <c r="A192" s="4"/>
      <c r="B192" s="5"/>
      <c r="C192" s="5"/>
      <c r="D192" s="5"/>
      <c r="E192" s="5"/>
      <c r="F192" s="9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</row>
    <row r="193" spans="1:57" ht="13.5" customHeight="1">
      <c r="A193" s="4"/>
      <c r="B193" s="5"/>
      <c r="C193" s="5"/>
      <c r="D193" s="5"/>
      <c r="E193" s="5"/>
      <c r="F193" s="9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</row>
    <row r="194" spans="1:57" ht="13.5" customHeight="1">
      <c r="A194" s="4"/>
      <c r="B194" s="5"/>
      <c r="C194" s="5"/>
      <c r="D194" s="5"/>
      <c r="E194" s="5"/>
      <c r="F194" s="9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</row>
    <row r="195" spans="1:57" ht="13.5" customHeight="1">
      <c r="A195" s="4"/>
      <c r="B195" s="5"/>
      <c r="C195" s="5"/>
      <c r="D195" s="5"/>
      <c r="E195" s="5"/>
      <c r="F195" s="9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</row>
    <row r="196" spans="1:57" ht="13.5" customHeight="1">
      <c r="A196" s="4"/>
      <c r="B196" s="5"/>
      <c r="C196" s="5"/>
      <c r="D196" s="5"/>
      <c r="E196" s="5"/>
      <c r="F196" s="9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</row>
    <row r="197" spans="1:57" ht="13.5" customHeight="1">
      <c r="A197" s="4"/>
      <c r="B197" s="5"/>
      <c r="C197" s="5"/>
      <c r="D197" s="5"/>
      <c r="E197" s="5"/>
      <c r="F197" s="9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</row>
    <row r="198" spans="1:57" ht="13.5" customHeight="1">
      <c r="A198" s="4"/>
      <c r="B198" s="5"/>
      <c r="C198" s="5"/>
      <c r="D198" s="5"/>
      <c r="E198" s="5"/>
      <c r="F198" s="9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</row>
    <row r="199" spans="1:57" ht="13.5" customHeight="1">
      <c r="A199" s="4"/>
      <c r="B199" s="5"/>
      <c r="C199" s="5"/>
      <c r="D199" s="5"/>
      <c r="E199" s="5"/>
      <c r="F199" s="9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</row>
    <row r="200" spans="1:57" ht="13.5" customHeight="1">
      <c r="A200" s="4"/>
      <c r="B200" s="5"/>
      <c r="C200" s="5"/>
      <c r="D200" s="5"/>
      <c r="E200" s="5"/>
      <c r="F200" s="9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</row>
    <row r="201" spans="1:57" ht="13.5" customHeight="1">
      <c r="A201" s="4"/>
      <c r="B201" s="5"/>
      <c r="C201" s="5"/>
      <c r="D201" s="5"/>
      <c r="E201" s="5"/>
      <c r="F201" s="9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</row>
    <row r="202" spans="1:57" ht="13.5" customHeight="1">
      <c r="A202" s="4"/>
      <c r="B202" s="5"/>
      <c r="C202" s="5"/>
      <c r="D202" s="5"/>
      <c r="E202" s="5"/>
      <c r="F202" s="9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</row>
    <row r="203" spans="1:57" ht="13.5" customHeight="1">
      <c r="A203" s="4"/>
      <c r="B203" s="5"/>
      <c r="C203" s="5"/>
      <c r="D203" s="5"/>
      <c r="E203" s="5"/>
      <c r="F203" s="9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</row>
    <row r="204" spans="1:57" ht="13.5" customHeight="1">
      <c r="A204" s="4"/>
      <c r="B204" s="5"/>
      <c r="C204" s="5"/>
      <c r="D204" s="5"/>
      <c r="E204" s="5"/>
      <c r="F204" s="9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</row>
    <row r="205" spans="1:57" ht="13.5" customHeight="1">
      <c r="A205" s="4"/>
      <c r="B205" s="5"/>
      <c r="C205" s="5"/>
      <c r="D205" s="5"/>
      <c r="E205" s="5"/>
      <c r="F205" s="9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</row>
    <row r="206" spans="1:57" ht="13.5" customHeight="1">
      <c r="A206" s="4"/>
      <c r="B206" s="5"/>
      <c r="C206" s="5"/>
      <c r="D206" s="5"/>
      <c r="E206" s="5"/>
      <c r="F206" s="9"/>
      <c r="G206" s="9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</row>
    <row r="207" spans="1:57" ht="13.5" customHeight="1">
      <c r="A207" s="4"/>
      <c r="B207" s="5"/>
      <c r="C207" s="5"/>
      <c r="D207" s="5"/>
      <c r="E207" s="5"/>
      <c r="F207" s="9"/>
      <c r="G207" s="9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</row>
    <row r="208" spans="1:57" ht="13.5" customHeight="1">
      <c r="A208" s="4"/>
      <c r="B208" s="5"/>
      <c r="C208" s="5"/>
      <c r="D208" s="5"/>
      <c r="E208" s="5"/>
      <c r="F208" s="9"/>
      <c r="G208" s="9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</row>
    <row r="209" spans="1:57" ht="13.5" customHeight="1">
      <c r="A209" s="4"/>
      <c r="B209" s="5"/>
      <c r="C209" s="5"/>
      <c r="D209" s="5"/>
      <c r="E209" s="5"/>
      <c r="F209" s="9"/>
      <c r="G209" s="9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</row>
    <row r="210" spans="1:57" ht="13.5" customHeight="1">
      <c r="A210" s="4"/>
      <c r="B210" s="5"/>
      <c r="C210" s="5"/>
      <c r="D210" s="5"/>
      <c r="E210" s="5"/>
      <c r="F210" s="9"/>
      <c r="G210" s="9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</row>
    <row r="211" spans="1:57" ht="13.5" customHeight="1">
      <c r="A211" s="4"/>
      <c r="B211" s="5"/>
      <c r="C211" s="5"/>
      <c r="D211" s="5"/>
      <c r="E211" s="5"/>
      <c r="F211" s="9"/>
      <c r="G211" s="9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</row>
    <row r="212" spans="1:57" ht="13.5" customHeight="1">
      <c r="A212" s="4"/>
      <c r="B212" s="5"/>
      <c r="C212" s="5"/>
      <c r="D212" s="5"/>
      <c r="E212" s="5"/>
      <c r="F212" s="9"/>
      <c r="G212" s="9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</row>
    <row r="213" spans="1:57" ht="13.5" customHeight="1">
      <c r="A213" s="4"/>
      <c r="B213" s="5"/>
      <c r="C213" s="5"/>
      <c r="D213" s="5"/>
      <c r="E213" s="5"/>
      <c r="F213" s="9"/>
      <c r="G213" s="9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</row>
    <row r="214" spans="1:57" ht="13.5" customHeight="1">
      <c r="A214" s="4"/>
      <c r="B214" s="5"/>
      <c r="C214" s="5"/>
      <c r="D214" s="5"/>
      <c r="E214" s="5"/>
      <c r="F214" s="9"/>
      <c r="G214" s="9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</row>
    <row r="215" spans="1:57" ht="13.5" customHeight="1">
      <c r="A215" s="4"/>
      <c r="B215" s="5"/>
      <c r="C215" s="5"/>
      <c r="D215" s="5"/>
      <c r="E215" s="5"/>
      <c r="F215" s="9"/>
      <c r="G215" s="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</row>
    <row r="216" spans="1:57" ht="13.5" customHeight="1">
      <c r="A216" s="4"/>
      <c r="B216" s="5"/>
      <c r="C216" s="5"/>
      <c r="D216" s="5"/>
      <c r="E216" s="5"/>
      <c r="F216" s="9"/>
      <c r="G216" s="9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</row>
    <row r="217" spans="1:57" ht="13.5" customHeight="1">
      <c r="A217" s="4"/>
      <c r="B217" s="5"/>
      <c r="C217" s="5"/>
      <c r="D217" s="5"/>
      <c r="E217" s="5"/>
      <c r="F217" s="9"/>
      <c r="G217" s="9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</row>
    <row r="218" spans="1:57" ht="13.5" customHeight="1">
      <c r="A218" s="4"/>
      <c r="B218" s="5"/>
      <c r="C218" s="5"/>
      <c r="D218" s="5"/>
      <c r="E218" s="5"/>
      <c r="F218" s="9"/>
      <c r="G218" s="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</row>
    <row r="219" spans="1:57" ht="13.5" customHeight="1">
      <c r="A219" s="4"/>
      <c r="B219" s="5"/>
      <c r="C219" s="5"/>
      <c r="D219" s="5"/>
      <c r="E219" s="5"/>
      <c r="F219" s="9"/>
      <c r="G219" s="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</row>
    <row r="220" spans="1:57" ht="13.5" customHeight="1">
      <c r="A220" s="4"/>
      <c r="B220" s="5"/>
      <c r="C220" s="5"/>
      <c r="D220" s="5"/>
      <c r="E220" s="5"/>
      <c r="F220" s="9"/>
      <c r="G220" s="9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</row>
    <row r="221" spans="1:57" ht="13.5" customHeight="1">
      <c r="A221" s="4"/>
      <c r="B221" s="5"/>
      <c r="C221" s="5"/>
      <c r="D221" s="5"/>
      <c r="E221" s="5"/>
      <c r="F221" s="9"/>
      <c r="G221" s="9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</row>
    <row r="222" spans="1:57" ht="13.5" customHeight="1">
      <c r="A222" s="4"/>
      <c r="B222" s="5"/>
      <c r="C222" s="5"/>
      <c r="D222" s="5"/>
      <c r="E222" s="5"/>
      <c r="F222" s="9"/>
      <c r="G222" s="9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</row>
    <row r="223" spans="1:57" ht="13.5" customHeight="1">
      <c r="A223" s="4"/>
      <c r="B223" s="5"/>
      <c r="C223" s="5"/>
      <c r="D223" s="5"/>
      <c r="E223" s="5"/>
      <c r="F223" s="9"/>
      <c r="G223" s="9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</row>
    <row r="224" spans="1:57" ht="13.5" customHeight="1">
      <c r="A224" s="4"/>
      <c r="B224" s="5"/>
      <c r="C224" s="5"/>
      <c r="D224" s="5"/>
      <c r="E224" s="5"/>
      <c r="F224" s="9"/>
      <c r="G224" s="9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</row>
    <row r="225" spans="1:57" ht="13.5" customHeight="1">
      <c r="A225" s="4"/>
      <c r="B225" s="5"/>
      <c r="C225" s="5"/>
      <c r="D225" s="5"/>
      <c r="E225" s="5"/>
      <c r="F225" s="9"/>
      <c r="G225" s="9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</row>
    <row r="226" spans="1:57" ht="13.5" customHeight="1">
      <c r="A226" s="4"/>
      <c r="B226" s="5"/>
      <c r="C226" s="5"/>
      <c r="D226" s="5"/>
      <c r="E226" s="5"/>
      <c r="F226" s="9"/>
      <c r="G226" s="9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</row>
    <row r="227" spans="1:57" ht="13.5" customHeight="1">
      <c r="A227" s="4"/>
      <c r="B227" s="5"/>
      <c r="C227" s="5"/>
      <c r="D227" s="5"/>
      <c r="E227" s="5"/>
      <c r="F227" s="9"/>
      <c r="G227" s="9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</row>
    <row r="228" spans="1:57" ht="13.5" customHeight="1">
      <c r="A228" s="4"/>
      <c r="B228" s="5"/>
      <c r="C228" s="5"/>
      <c r="D228" s="5"/>
      <c r="E228" s="5"/>
      <c r="F228" s="9"/>
      <c r="G228" s="9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</row>
    <row r="229" spans="1:57" ht="13.5" customHeight="1">
      <c r="A229" s="4"/>
      <c r="B229" s="5"/>
      <c r="C229" s="5"/>
      <c r="D229" s="5"/>
      <c r="E229" s="5"/>
      <c r="F229" s="9"/>
      <c r="G229" s="9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</row>
    <row r="230" spans="1:57" ht="13.5" customHeight="1">
      <c r="A230" s="4"/>
      <c r="B230" s="5"/>
      <c r="C230" s="5"/>
      <c r="D230" s="5"/>
      <c r="E230" s="5"/>
      <c r="F230" s="9"/>
      <c r="G230" s="9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</row>
    <row r="231" spans="1:57" ht="13.5" customHeight="1">
      <c r="A231" s="4"/>
      <c r="B231" s="5"/>
      <c r="C231" s="5"/>
      <c r="D231" s="5"/>
      <c r="E231" s="5"/>
      <c r="F231" s="9"/>
      <c r="G231" s="9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</row>
    <row r="232" spans="1:57" ht="13.5" customHeight="1">
      <c r="A232" s="4"/>
      <c r="B232" s="5"/>
      <c r="C232" s="5"/>
      <c r="D232" s="5"/>
      <c r="E232" s="5"/>
      <c r="F232" s="9"/>
      <c r="G232" s="9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</row>
    <row r="233" spans="1:57" ht="13.5" customHeight="1">
      <c r="A233" s="4"/>
      <c r="B233" s="5"/>
      <c r="C233" s="5"/>
      <c r="D233" s="5"/>
      <c r="E233" s="5"/>
      <c r="F233" s="9"/>
      <c r="G233" s="9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</row>
    <row r="234" spans="1:57" ht="13.5" customHeight="1">
      <c r="A234" s="4"/>
      <c r="B234" s="5"/>
      <c r="C234" s="5"/>
      <c r="D234" s="5"/>
      <c r="E234" s="5"/>
      <c r="F234" s="9"/>
      <c r="G234" s="9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</row>
    <row r="235" spans="1:57" ht="13.5" customHeight="1">
      <c r="A235" s="4"/>
      <c r="B235" s="5"/>
      <c r="C235" s="5"/>
      <c r="D235" s="5"/>
      <c r="E235" s="5"/>
      <c r="F235" s="9"/>
      <c r="G235" s="9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</row>
    <row r="236" spans="1:57" ht="13.5" customHeight="1">
      <c r="A236" s="4"/>
      <c r="B236" s="5"/>
      <c r="C236" s="5"/>
      <c r="D236" s="5"/>
      <c r="E236" s="5"/>
      <c r="F236" s="9"/>
      <c r="G236" s="9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</row>
    <row r="237" spans="1:57" ht="13.5" customHeight="1">
      <c r="A237" s="4"/>
      <c r="B237" s="5"/>
      <c r="C237" s="5"/>
      <c r="D237" s="5"/>
      <c r="E237" s="5"/>
      <c r="F237" s="9"/>
      <c r="G237" s="9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</row>
    <row r="238" spans="1:57" ht="13.5" customHeight="1">
      <c r="A238" s="4"/>
      <c r="B238" s="5"/>
      <c r="C238" s="5"/>
      <c r="D238" s="5"/>
      <c r="E238" s="5"/>
      <c r="F238" s="9"/>
      <c r="G238" s="9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</row>
    <row r="239" spans="1:57" ht="13.5" customHeight="1">
      <c r="A239" s="4"/>
      <c r="B239" s="5"/>
      <c r="C239" s="5"/>
      <c r="D239" s="5"/>
      <c r="E239" s="5"/>
      <c r="F239" s="9"/>
      <c r="G239" s="9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</row>
    <row r="240" spans="1:57" ht="13.5" customHeight="1">
      <c r="A240" s="4"/>
      <c r="B240" s="5"/>
      <c r="C240" s="5"/>
      <c r="D240" s="5"/>
      <c r="E240" s="5"/>
      <c r="F240" s="9"/>
      <c r="G240" s="9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</row>
    <row r="241" spans="1:57" ht="13.5" customHeight="1">
      <c r="A241" s="4"/>
      <c r="B241" s="5"/>
      <c r="C241" s="5"/>
      <c r="D241" s="5"/>
      <c r="E241" s="5"/>
      <c r="F241" s="9"/>
      <c r="G241" s="9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</row>
    <row r="242" spans="1:57" ht="13.5" customHeight="1">
      <c r="A242" s="4"/>
      <c r="B242" s="5"/>
      <c r="C242" s="5"/>
      <c r="D242" s="5"/>
      <c r="E242" s="5"/>
      <c r="F242" s="9"/>
      <c r="G242" s="9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</row>
    <row r="243" spans="1:57" ht="13.5" customHeight="1">
      <c r="A243" s="4"/>
      <c r="B243" s="5"/>
      <c r="C243" s="5"/>
      <c r="D243" s="5"/>
      <c r="E243" s="5"/>
      <c r="F243" s="9"/>
      <c r="G243" s="9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</row>
    <row r="244" spans="1:57" ht="13.5" customHeight="1">
      <c r="A244" s="4"/>
      <c r="B244" s="5"/>
      <c r="C244" s="5"/>
      <c r="D244" s="5"/>
      <c r="E244" s="5"/>
      <c r="F244" s="9"/>
      <c r="G244" s="9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</row>
    <row r="245" spans="1:57" ht="13.5" customHeight="1">
      <c r="A245" s="4"/>
      <c r="B245" s="5"/>
      <c r="C245" s="5"/>
      <c r="D245" s="5"/>
      <c r="E245" s="5"/>
      <c r="F245" s="9"/>
      <c r="G245" s="9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</row>
    <row r="246" spans="1:57" ht="13.5" customHeight="1">
      <c r="A246" s="4"/>
      <c r="B246" s="5"/>
      <c r="C246" s="5"/>
      <c r="D246" s="5"/>
      <c r="E246" s="5"/>
      <c r="F246" s="9"/>
      <c r="G246" s="9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</row>
    <row r="247" spans="1:57" ht="13.5" customHeight="1">
      <c r="A247" s="4"/>
      <c r="B247" s="5"/>
      <c r="C247" s="5"/>
      <c r="D247" s="5"/>
      <c r="E247" s="5"/>
      <c r="F247" s="9"/>
      <c r="G247" s="9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</row>
    <row r="248" spans="1:57" ht="13.5" customHeight="1">
      <c r="A248" s="4"/>
      <c r="B248" s="5"/>
      <c r="C248" s="5"/>
      <c r="D248" s="5"/>
      <c r="E248" s="5"/>
      <c r="F248" s="9"/>
      <c r="G248" s="9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</row>
    <row r="249" spans="1:57" ht="13.5" customHeight="1">
      <c r="A249" s="4"/>
      <c r="B249" s="5"/>
      <c r="C249" s="5"/>
      <c r="D249" s="5"/>
      <c r="E249" s="5"/>
      <c r="F249" s="9"/>
      <c r="G249" s="9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</row>
    <row r="250" spans="1:57" ht="13.5" customHeight="1">
      <c r="A250" s="4"/>
      <c r="B250" s="5"/>
      <c r="C250" s="5"/>
      <c r="D250" s="5"/>
      <c r="E250" s="5"/>
      <c r="F250" s="9"/>
      <c r="G250" s="9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</row>
    <row r="251" spans="1:57" ht="13.5" customHeight="1">
      <c r="A251" s="4"/>
      <c r="B251" s="5"/>
      <c r="C251" s="5"/>
      <c r="D251" s="5"/>
      <c r="E251" s="5"/>
      <c r="F251" s="9"/>
      <c r="G251" s="9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</row>
    <row r="252" spans="1:57" ht="13.5" customHeight="1">
      <c r="A252" s="4"/>
      <c r="B252" s="5"/>
      <c r="C252" s="5"/>
      <c r="D252" s="5"/>
      <c r="E252" s="5"/>
      <c r="F252" s="9"/>
      <c r="G252" s="9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</row>
    <row r="253" spans="1:57" ht="13.5" customHeight="1">
      <c r="A253" s="4"/>
      <c r="B253" s="5"/>
      <c r="C253" s="5"/>
      <c r="D253" s="5"/>
      <c r="E253" s="5"/>
      <c r="F253" s="9"/>
      <c r="G253" s="9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</row>
    <row r="254" spans="1:57" ht="13.5" customHeight="1">
      <c r="A254" s="4"/>
      <c r="B254" s="5"/>
      <c r="C254" s="5"/>
      <c r="D254" s="5"/>
      <c r="E254" s="5"/>
      <c r="F254" s="9"/>
      <c r="G254" s="9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</row>
    <row r="255" spans="1:57" ht="13.5" customHeight="1">
      <c r="A255" s="4"/>
      <c r="B255" s="5"/>
      <c r="C255" s="5"/>
      <c r="D255" s="5"/>
      <c r="E255" s="5"/>
      <c r="F255" s="9"/>
      <c r="G255" s="9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</row>
    <row r="256" spans="1:57" ht="13.5" customHeight="1">
      <c r="A256" s="4"/>
      <c r="B256" s="5"/>
      <c r="C256" s="5"/>
      <c r="D256" s="5"/>
      <c r="E256" s="5"/>
      <c r="F256" s="9"/>
      <c r="G256" s="9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</row>
    <row r="257" spans="1:57" ht="13.5" customHeight="1">
      <c r="A257" s="4"/>
      <c r="B257" s="5"/>
      <c r="C257" s="5"/>
      <c r="D257" s="5"/>
      <c r="E257" s="5"/>
      <c r="F257" s="9"/>
      <c r="G257" s="9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</row>
    <row r="258" spans="1:57" ht="13.5" customHeight="1">
      <c r="A258" s="4"/>
      <c r="B258" s="5"/>
      <c r="C258" s="5"/>
      <c r="D258" s="5"/>
      <c r="E258" s="5"/>
      <c r="F258" s="9"/>
      <c r="G258" s="9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</row>
    <row r="259" spans="1:57" ht="13.5" customHeight="1">
      <c r="A259" s="4"/>
      <c r="B259" s="5"/>
      <c r="C259" s="5"/>
      <c r="D259" s="5"/>
      <c r="E259" s="5"/>
      <c r="F259" s="9"/>
      <c r="G259" s="9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</row>
    <row r="260" spans="1:57" ht="13.5" customHeight="1">
      <c r="A260" s="4"/>
      <c r="B260" s="5"/>
      <c r="C260" s="5"/>
      <c r="D260" s="5"/>
      <c r="E260" s="5"/>
      <c r="F260" s="9"/>
      <c r="G260" s="9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</row>
    <row r="261" spans="1:57" ht="13.5" customHeight="1">
      <c r="A261" s="4"/>
      <c r="B261" s="5"/>
      <c r="C261" s="5"/>
      <c r="D261" s="5"/>
      <c r="E261" s="5"/>
      <c r="F261" s="9"/>
      <c r="G261" s="9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</row>
    <row r="262" spans="1:57" ht="13.5" customHeight="1">
      <c r="A262" s="4"/>
      <c r="B262" s="5"/>
      <c r="C262" s="5"/>
      <c r="D262" s="5"/>
      <c r="E262" s="5"/>
      <c r="F262" s="9"/>
      <c r="G262" s="9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</row>
    <row r="263" spans="1:57" ht="13.5" customHeight="1">
      <c r="A263" s="4"/>
      <c r="B263" s="5"/>
      <c r="C263" s="5"/>
      <c r="D263" s="5"/>
      <c r="E263" s="5"/>
      <c r="F263" s="9"/>
      <c r="G263" s="9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</row>
    <row r="264" spans="1:57" ht="13.5" customHeight="1">
      <c r="A264" s="4"/>
      <c r="B264" s="5"/>
      <c r="C264" s="5"/>
      <c r="D264" s="5"/>
      <c r="E264" s="5"/>
      <c r="F264" s="9"/>
      <c r="G264" s="9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</row>
    <row r="265" spans="1:57" ht="13.5" customHeight="1">
      <c r="A265" s="4"/>
      <c r="B265" s="5"/>
      <c r="C265" s="5"/>
      <c r="D265" s="5"/>
      <c r="E265" s="5"/>
      <c r="F265" s="9"/>
      <c r="G265" s="9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</row>
    <row r="266" spans="1:57" ht="13.5" customHeight="1">
      <c r="A266" s="4"/>
      <c r="B266" s="5"/>
      <c r="C266" s="5"/>
      <c r="D266" s="5"/>
      <c r="E266" s="5"/>
      <c r="F266" s="9"/>
      <c r="G266" s="9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</row>
    <row r="267" spans="1:57" ht="13.5" customHeight="1">
      <c r="A267" s="4"/>
      <c r="B267" s="5"/>
      <c r="C267" s="5"/>
      <c r="D267" s="5"/>
      <c r="E267" s="5"/>
      <c r="F267" s="9"/>
      <c r="G267" s="9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</row>
    <row r="268" spans="1:57" ht="13.5" customHeight="1">
      <c r="A268" s="4"/>
      <c r="B268" s="5"/>
      <c r="C268" s="5"/>
      <c r="D268" s="5"/>
      <c r="E268" s="5"/>
      <c r="F268" s="9"/>
      <c r="G268" s="9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</row>
    <row r="269" spans="1:57" ht="13.5" customHeight="1">
      <c r="A269" s="4"/>
      <c r="B269" s="5"/>
      <c r="C269" s="5"/>
      <c r="D269" s="5"/>
      <c r="E269" s="5"/>
      <c r="F269" s="9"/>
      <c r="G269" s="9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</row>
    <row r="270" spans="1:57" ht="13.5" customHeight="1">
      <c r="A270" s="4"/>
      <c r="B270" s="5"/>
      <c r="C270" s="5"/>
      <c r="D270" s="5"/>
      <c r="E270" s="5"/>
      <c r="F270" s="9"/>
      <c r="G270" s="9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</row>
    <row r="271" spans="1:57" ht="13.5" customHeight="1">
      <c r="A271" s="4"/>
      <c r="B271" s="5"/>
      <c r="C271" s="5"/>
      <c r="D271" s="5"/>
      <c r="E271" s="5"/>
      <c r="F271" s="9"/>
      <c r="G271" s="9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</row>
    <row r="272" spans="1:57" ht="13.5" customHeight="1">
      <c r="A272" s="4"/>
      <c r="B272" s="5"/>
      <c r="C272" s="5"/>
      <c r="D272" s="5"/>
      <c r="E272" s="5"/>
      <c r="F272" s="9"/>
      <c r="G272" s="9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</row>
    <row r="273" spans="1:57" ht="13.5" customHeight="1">
      <c r="A273" s="4"/>
      <c r="B273" s="5"/>
      <c r="C273" s="5"/>
      <c r="D273" s="5"/>
      <c r="E273" s="5"/>
      <c r="F273" s="9"/>
      <c r="G273" s="9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</row>
    <row r="274" spans="1:57" ht="13.5" customHeight="1">
      <c r="A274" s="4"/>
      <c r="B274" s="5"/>
      <c r="C274" s="5"/>
      <c r="D274" s="5"/>
      <c r="E274" s="5"/>
      <c r="F274" s="9"/>
      <c r="G274" s="9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</row>
    <row r="275" spans="1:57" ht="13.5" customHeight="1">
      <c r="A275" s="4"/>
      <c r="B275" s="5"/>
      <c r="C275" s="5"/>
      <c r="D275" s="5"/>
      <c r="E275" s="5"/>
      <c r="F275" s="9"/>
      <c r="G275" s="9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</row>
    <row r="276" spans="1:57" ht="13.5" customHeight="1">
      <c r="A276" s="4"/>
      <c r="B276" s="5"/>
      <c r="C276" s="5"/>
      <c r="D276" s="5"/>
      <c r="E276" s="5"/>
      <c r="F276" s="9"/>
      <c r="G276" s="9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</row>
    <row r="277" spans="1:57" ht="13.5" customHeight="1">
      <c r="A277" s="4"/>
      <c r="B277" s="5"/>
      <c r="C277" s="5"/>
      <c r="D277" s="5"/>
      <c r="E277" s="5"/>
      <c r="F277" s="9"/>
      <c r="G277" s="9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</row>
    <row r="278" spans="1:57" ht="13.5" customHeight="1">
      <c r="A278" s="4"/>
      <c r="B278" s="5"/>
      <c r="C278" s="5"/>
      <c r="D278" s="5"/>
      <c r="E278" s="5"/>
      <c r="F278" s="9"/>
      <c r="G278" s="9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</row>
    <row r="279" spans="1:57" ht="13.5" customHeight="1">
      <c r="A279" s="4"/>
      <c r="B279" s="5"/>
      <c r="C279" s="5"/>
      <c r="D279" s="5"/>
      <c r="E279" s="5"/>
      <c r="F279" s="9"/>
      <c r="G279" s="9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</row>
    <row r="280" spans="1:57" ht="13.5" customHeight="1">
      <c r="A280" s="4"/>
      <c r="B280" s="5"/>
      <c r="C280" s="5"/>
      <c r="D280" s="5"/>
      <c r="E280" s="5"/>
      <c r="F280" s="9"/>
      <c r="G280" s="9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</row>
    <row r="281" spans="1:57" ht="13.5" customHeight="1">
      <c r="A281" s="4"/>
      <c r="B281" s="5"/>
      <c r="C281" s="5"/>
      <c r="D281" s="5"/>
      <c r="E281" s="5"/>
      <c r="F281" s="9"/>
      <c r="G281" s="9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</row>
    <row r="282" spans="1:57" ht="13.5" customHeight="1">
      <c r="A282" s="4"/>
      <c r="B282" s="5"/>
      <c r="C282" s="5"/>
      <c r="D282" s="5"/>
      <c r="E282" s="5"/>
      <c r="F282" s="9"/>
      <c r="G282" s="9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</row>
    <row r="283" spans="1:57" ht="13.5" customHeight="1">
      <c r="A283" s="4"/>
      <c r="B283" s="5"/>
      <c r="C283" s="5"/>
      <c r="D283" s="5"/>
      <c r="E283" s="5"/>
      <c r="F283" s="9"/>
      <c r="G283" s="9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</row>
    <row r="284" spans="1:57" ht="13.5" customHeight="1">
      <c r="A284" s="4"/>
      <c r="B284" s="5"/>
      <c r="C284" s="5"/>
      <c r="D284" s="5"/>
      <c r="E284" s="5"/>
      <c r="F284" s="9"/>
      <c r="G284" s="9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</row>
    <row r="285" spans="1:57" ht="13.5" customHeight="1">
      <c r="A285" s="4"/>
      <c r="B285" s="5"/>
      <c r="C285" s="5"/>
      <c r="D285" s="5"/>
      <c r="E285" s="5"/>
      <c r="F285" s="9"/>
      <c r="G285" s="9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</row>
    <row r="286" spans="1:57" ht="13.5" customHeight="1">
      <c r="A286" s="4"/>
      <c r="B286" s="5"/>
      <c r="C286" s="5"/>
      <c r="D286" s="5"/>
      <c r="E286" s="5"/>
      <c r="F286" s="9"/>
      <c r="G286" s="9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</row>
    <row r="287" spans="1:57" ht="13.5" customHeight="1">
      <c r="A287" s="4"/>
      <c r="B287" s="5"/>
      <c r="C287" s="5"/>
      <c r="D287" s="5"/>
      <c r="E287" s="5"/>
      <c r="F287" s="9"/>
      <c r="G287" s="9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</row>
    <row r="288" spans="1:57" ht="13.5" customHeight="1">
      <c r="A288" s="4"/>
      <c r="B288" s="5"/>
      <c r="C288" s="5"/>
      <c r="D288" s="5"/>
      <c r="E288" s="5"/>
      <c r="F288" s="9"/>
      <c r="G288" s="9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</row>
    <row r="289" spans="1:57" ht="13.5" customHeight="1">
      <c r="A289" s="4"/>
      <c r="B289" s="5"/>
      <c r="C289" s="5"/>
      <c r="D289" s="5"/>
      <c r="E289" s="5"/>
      <c r="F289" s="9"/>
      <c r="G289" s="9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</row>
    <row r="290" spans="1:57" ht="13.5" customHeight="1">
      <c r="A290" s="4"/>
      <c r="B290" s="5"/>
      <c r="C290" s="5"/>
      <c r="D290" s="5"/>
      <c r="E290" s="5"/>
      <c r="F290" s="9"/>
      <c r="G290" s="9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</row>
    <row r="291" spans="1:57" ht="13.5" customHeight="1">
      <c r="A291" s="4"/>
      <c r="B291" s="5"/>
      <c r="C291" s="5"/>
      <c r="D291" s="5"/>
      <c r="E291" s="5"/>
      <c r="F291" s="9"/>
      <c r="G291" s="9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</row>
    <row r="292" spans="1:57" ht="13.5" customHeight="1">
      <c r="A292" s="4"/>
      <c r="B292" s="5"/>
      <c r="C292" s="5"/>
      <c r="D292" s="5"/>
      <c r="E292" s="5"/>
      <c r="F292" s="9"/>
      <c r="G292" s="9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</row>
    <row r="293" spans="1:57" ht="13.5" customHeight="1">
      <c r="A293" s="4"/>
      <c r="B293" s="5"/>
      <c r="C293" s="5"/>
      <c r="D293" s="5"/>
      <c r="E293" s="5"/>
      <c r="F293" s="9"/>
      <c r="G293" s="9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</row>
    <row r="294" spans="1:57" ht="13.5" customHeight="1">
      <c r="A294" s="4"/>
      <c r="B294" s="5"/>
      <c r="C294" s="5"/>
      <c r="D294" s="5"/>
      <c r="E294" s="5"/>
      <c r="F294" s="9"/>
      <c r="G294" s="9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</row>
    <row r="295" spans="1:57" ht="13.5" customHeight="1">
      <c r="A295" s="4"/>
      <c r="B295" s="5"/>
      <c r="C295" s="5"/>
      <c r="D295" s="5"/>
      <c r="E295" s="5"/>
      <c r="F295" s="9"/>
      <c r="G295" s="9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</row>
    <row r="296" spans="1:57" ht="13.5" customHeight="1">
      <c r="A296" s="4"/>
      <c r="B296" s="5"/>
      <c r="C296" s="5"/>
      <c r="D296" s="5"/>
      <c r="E296" s="5"/>
      <c r="F296" s="9"/>
      <c r="G296" s="9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</row>
    <row r="297" spans="1:57" ht="13.5" customHeight="1">
      <c r="A297" s="4"/>
      <c r="B297" s="5"/>
      <c r="C297" s="5"/>
      <c r="D297" s="5"/>
      <c r="E297" s="5"/>
      <c r="F297" s="9"/>
      <c r="G297" s="9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</row>
    <row r="298" spans="1:57" ht="13.5" customHeight="1">
      <c r="A298" s="4"/>
      <c r="B298" s="5"/>
      <c r="C298" s="5"/>
      <c r="D298" s="5"/>
      <c r="E298" s="5"/>
      <c r="F298" s="9"/>
      <c r="G298" s="9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</row>
    <row r="299" spans="1:57" ht="13.5" customHeight="1">
      <c r="A299" s="4"/>
      <c r="B299" s="5"/>
      <c r="C299" s="5"/>
      <c r="D299" s="5"/>
      <c r="E299" s="5"/>
      <c r="F299" s="9"/>
      <c r="G299" s="9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</row>
    <row r="300" spans="1:57" ht="13.5" customHeight="1">
      <c r="A300" s="4"/>
      <c r="B300" s="5"/>
      <c r="C300" s="5"/>
      <c r="D300" s="5"/>
      <c r="E300" s="5"/>
      <c r="F300" s="9"/>
      <c r="G300" s="9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</row>
    <row r="301" spans="1:57" ht="13.5" customHeight="1">
      <c r="A301" s="4"/>
      <c r="B301" s="5"/>
      <c r="C301" s="5"/>
      <c r="D301" s="5"/>
      <c r="E301" s="5"/>
      <c r="F301" s="9"/>
      <c r="G301" s="9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</row>
    <row r="302" spans="1:57" ht="13.5" customHeight="1">
      <c r="A302" s="4"/>
      <c r="B302" s="5"/>
      <c r="C302" s="5"/>
      <c r="D302" s="5"/>
      <c r="E302" s="5"/>
      <c r="F302" s="9"/>
      <c r="G302" s="9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</row>
    <row r="303" spans="1:57" ht="13.5" customHeight="1">
      <c r="A303" s="4"/>
      <c r="B303" s="5"/>
      <c r="C303" s="5"/>
      <c r="D303" s="5"/>
      <c r="E303" s="5"/>
      <c r="F303" s="9"/>
      <c r="G303" s="9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</row>
    <row r="304" spans="1:57" ht="13.5" customHeight="1">
      <c r="A304" s="4"/>
      <c r="B304" s="5"/>
      <c r="C304" s="5"/>
      <c r="D304" s="5"/>
      <c r="E304" s="5"/>
      <c r="F304" s="9"/>
      <c r="G304" s="9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</row>
    <row r="305" spans="1:57" ht="13.5" customHeight="1">
      <c r="A305" s="4"/>
      <c r="B305" s="5"/>
      <c r="C305" s="5"/>
      <c r="D305" s="5"/>
      <c r="E305" s="5"/>
      <c r="F305" s="9"/>
      <c r="G305" s="9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</row>
    <row r="306" spans="1:57" ht="13.5" customHeight="1">
      <c r="A306" s="4"/>
      <c r="B306" s="5"/>
      <c r="C306" s="5"/>
      <c r="D306" s="5"/>
      <c r="E306" s="5"/>
      <c r="F306" s="9"/>
      <c r="G306" s="9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</row>
    <row r="307" spans="1:57" ht="13.5" customHeight="1">
      <c r="A307" s="4"/>
      <c r="B307" s="5"/>
      <c r="C307" s="5"/>
      <c r="D307" s="5"/>
      <c r="E307" s="5"/>
      <c r="F307" s="9"/>
      <c r="G307" s="9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</row>
    <row r="308" spans="1:57" ht="13.5" customHeight="1">
      <c r="A308" s="4"/>
      <c r="B308" s="5"/>
      <c r="C308" s="5"/>
      <c r="D308" s="5"/>
      <c r="E308" s="5"/>
      <c r="F308" s="9"/>
      <c r="G308" s="9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</row>
    <row r="309" spans="1:57" ht="13.5" customHeight="1">
      <c r="A309" s="4"/>
      <c r="B309" s="5"/>
      <c r="C309" s="5"/>
      <c r="D309" s="5"/>
      <c r="E309" s="5"/>
      <c r="F309" s="9"/>
      <c r="G309" s="9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</row>
    <row r="310" spans="1:57" ht="13.5" customHeight="1">
      <c r="A310" s="4"/>
      <c r="B310" s="5"/>
      <c r="C310" s="5"/>
      <c r="D310" s="5"/>
      <c r="E310" s="5"/>
      <c r="F310" s="9"/>
      <c r="G310" s="9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</row>
    <row r="311" spans="1:57" ht="13.5" customHeight="1">
      <c r="A311" s="4"/>
      <c r="B311" s="5"/>
      <c r="C311" s="5"/>
      <c r="D311" s="5"/>
      <c r="E311" s="5"/>
      <c r="F311" s="9"/>
      <c r="G311" s="9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</row>
    <row r="312" spans="1:57" ht="13.5" customHeight="1">
      <c r="A312" s="4"/>
      <c r="B312" s="5"/>
      <c r="C312" s="5"/>
      <c r="D312" s="5"/>
      <c r="E312" s="5"/>
      <c r="F312" s="9"/>
      <c r="G312" s="9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</row>
    <row r="313" spans="1:57" ht="13.5" customHeight="1">
      <c r="A313" s="4"/>
      <c r="B313" s="5"/>
      <c r="C313" s="5"/>
      <c r="D313" s="5"/>
      <c r="E313" s="5"/>
      <c r="F313" s="9"/>
      <c r="G313" s="9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</row>
    <row r="314" spans="1:57" ht="13.5" customHeight="1">
      <c r="A314" s="4"/>
      <c r="B314" s="5"/>
      <c r="C314" s="5"/>
      <c r="D314" s="5"/>
      <c r="E314" s="5"/>
      <c r="F314" s="9"/>
      <c r="G314" s="9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</row>
    <row r="315" spans="1:57" ht="13.5" customHeight="1">
      <c r="A315" s="4"/>
      <c r="B315" s="5"/>
      <c r="C315" s="5"/>
      <c r="D315" s="5"/>
      <c r="E315" s="5"/>
      <c r="F315" s="9"/>
      <c r="G315" s="9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</row>
    <row r="316" spans="1:57" ht="13.5" customHeight="1">
      <c r="A316" s="4"/>
      <c r="B316" s="5"/>
      <c r="C316" s="5"/>
      <c r="D316" s="5"/>
      <c r="E316" s="5"/>
      <c r="F316" s="9"/>
      <c r="G316" s="9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</row>
    <row r="317" spans="1:57" ht="13.5" customHeight="1">
      <c r="A317" s="4"/>
      <c r="B317" s="5"/>
      <c r="C317" s="5"/>
      <c r="D317" s="5"/>
      <c r="E317" s="5"/>
      <c r="F317" s="9"/>
      <c r="G317" s="9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</row>
    <row r="318" spans="1:57" ht="13.5" customHeight="1">
      <c r="A318" s="4"/>
      <c r="B318" s="5"/>
      <c r="C318" s="5"/>
      <c r="D318" s="5"/>
      <c r="E318" s="5"/>
      <c r="F318" s="9"/>
      <c r="G318" s="9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</row>
    <row r="319" spans="1:57" ht="13.5" customHeight="1">
      <c r="A319" s="4"/>
      <c r="B319" s="5"/>
      <c r="C319" s="5"/>
      <c r="D319" s="5"/>
      <c r="E319" s="5"/>
      <c r="F319" s="9"/>
      <c r="G319" s="9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</row>
    <row r="320" spans="1:57" ht="13.5" customHeight="1">
      <c r="A320" s="4"/>
      <c r="B320" s="5"/>
      <c r="C320" s="5"/>
      <c r="D320" s="5"/>
      <c r="E320" s="5"/>
      <c r="F320" s="9"/>
      <c r="G320" s="9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</row>
    <row r="321" spans="1:57" ht="13.5" customHeight="1">
      <c r="A321" s="4"/>
      <c r="B321" s="5"/>
      <c r="C321" s="5"/>
      <c r="D321" s="5"/>
      <c r="E321" s="5"/>
      <c r="F321" s="9"/>
      <c r="G321" s="9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</row>
    <row r="322" spans="1:57" ht="13.5" customHeight="1">
      <c r="A322" s="4"/>
      <c r="B322" s="5"/>
      <c r="C322" s="5"/>
      <c r="D322" s="5"/>
      <c r="E322" s="5"/>
      <c r="F322" s="9"/>
      <c r="G322" s="9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</row>
    <row r="323" spans="1:57" ht="13.5" customHeight="1">
      <c r="A323" s="4"/>
      <c r="B323" s="5"/>
      <c r="C323" s="5"/>
      <c r="D323" s="5"/>
      <c r="E323" s="5"/>
      <c r="F323" s="9"/>
      <c r="G323" s="9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</row>
    <row r="324" spans="1:57" ht="13.5" customHeight="1">
      <c r="A324" s="4"/>
      <c r="B324" s="5"/>
      <c r="C324" s="5"/>
      <c r="D324" s="5"/>
      <c r="E324" s="5"/>
      <c r="F324" s="9"/>
      <c r="G324" s="9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</row>
    <row r="325" spans="1:57" ht="13.5" customHeight="1">
      <c r="A325" s="4"/>
      <c r="B325" s="5"/>
      <c r="C325" s="5"/>
      <c r="D325" s="5"/>
      <c r="E325" s="5"/>
      <c r="F325" s="9"/>
      <c r="G325" s="9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</row>
    <row r="326" spans="1:57" ht="13.5" customHeight="1">
      <c r="A326" s="4"/>
      <c r="B326" s="5"/>
      <c r="C326" s="5"/>
      <c r="D326" s="5"/>
      <c r="E326" s="5"/>
      <c r="F326" s="9"/>
      <c r="G326" s="9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</row>
    <row r="327" spans="1:57" ht="13.5" customHeight="1">
      <c r="A327" s="4"/>
      <c r="B327" s="5"/>
      <c r="C327" s="5"/>
      <c r="D327" s="5"/>
      <c r="E327" s="5"/>
      <c r="F327" s="9"/>
      <c r="G327" s="9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</row>
    <row r="328" spans="1:57" ht="13.5" customHeight="1">
      <c r="A328" s="4"/>
      <c r="B328" s="5"/>
      <c r="C328" s="5"/>
      <c r="D328" s="5"/>
      <c r="E328" s="5"/>
      <c r="F328" s="9"/>
      <c r="G328" s="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</row>
    <row r="329" spans="1:57" ht="13.5" customHeight="1">
      <c r="A329" s="4"/>
      <c r="B329" s="5"/>
      <c r="C329" s="5"/>
      <c r="D329" s="5"/>
      <c r="E329" s="5"/>
      <c r="F329" s="9"/>
      <c r="G329" s="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</row>
    <row r="330" spans="1:57" ht="13.5" customHeight="1">
      <c r="A330" s="4"/>
      <c r="B330" s="5"/>
      <c r="C330" s="5"/>
      <c r="D330" s="5"/>
      <c r="E330" s="5"/>
      <c r="F330" s="9"/>
      <c r="G330" s="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</row>
    <row r="331" spans="1:57" ht="13.5" customHeight="1">
      <c r="A331" s="4"/>
      <c r="B331" s="5"/>
      <c r="C331" s="5"/>
      <c r="D331" s="5"/>
      <c r="E331" s="5"/>
      <c r="F331" s="9"/>
      <c r="G331" s="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</row>
    <row r="332" spans="1:57" ht="13.5" customHeight="1">
      <c r="A332" s="4"/>
      <c r="B332" s="5"/>
      <c r="C332" s="5"/>
      <c r="D332" s="5"/>
      <c r="E332" s="5"/>
      <c r="F332" s="9"/>
      <c r="G332" s="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</row>
    <row r="333" spans="1:57" ht="13.5" customHeight="1">
      <c r="A333" s="4"/>
      <c r="B333" s="5"/>
      <c r="C333" s="5"/>
      <c r="D333" s="5"/>
      <c r="E333" s="5"/>
      <c r="F333" s="9"/>
      <c r="G333" s="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</row>
    <row r="334" spans="1:57" ht="13.5" customHeight="1">
      <c r="A334" s="4"/>
      <c r="B334" s="5"/>
      <c r="C334" s="5"/>
      <c r="D334" s="5"/>
      <c r="E334" s="5"/>
      <c r="F334" s="9"/>
      <c r="G334" s="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</row>
    <row r="335" spans="1:57" ht="13.5" customHeight="1">
      <c r="A335" s="4"/>
      <c r="B335" s="5"/>
      <c r="C335" s="5"/>
      <c r="D335" s="5"/>
      <c r="E335" s="5"/>
      <c r="F335" s="9"/>
      <c r="G335" s="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</row>
    <row r="336" spans="1:57" ht="13.5" customHeight="1">
      <c r="A336" s="4"/>
      <c r="B336" s="5"/>
      <c r="C336" s="5"/>
      <c r="D336" s="5"/>
      <c r="E336" s="5"/>
      <c r="F336" s="9"/>
      <c r="G336" s="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</row>
    <row r="337" spans="1:57" ht="13.5" customHeight="1">
      <c r="A337" s="4"/>
      <c r="B337" s="5"/>
      <c r="C337" s="5"/>
      <c r="D337" s="5"/>
      <c r="E337" s="5"/>
      <c r="F337" s="9"/>
      <c r="G337" s="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</row>
    <row r="338" spans="1:57" ht="13.5" customHeight="1">
      <c r="A338" s="4"/>
      <c r="B338" s="5"/>
      <c r="C338" s="5"/>
      <c r="D338" s="5"/>
      <c r="E338" s="5"/>
      <c r="F338" s="9"/>
      <c r="G338" s="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</row>
    <row r="339" spans="1:57" ht="13.5" customHeight="1">
      <c r="A339" s="4"/>
      <c r="B339" s="5"/>
      <c r="C339" s="5"/>
      <c r="D339" s="5"/>
      <c r="E339" s="5"/>
      <c r="F339" s="9"/>
      <c r="G339" s="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</row>
    <row r="340" spans="1:57" ht="13.5" customHeight="1">
      <c r="A340" s="4"/>
      <c r="B340" s="5"/>
      <c r="C340" s="5"/>
      <c r="D340" s="5"/>
      <c r="E340" s="5"/>
      <c r="F340" s="9"/>
      <c r="G340" s="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</row>
    <row r="341" spans="1:57" ht="13.5" customHeight="1">
      <c r="A341" s="4"/>
      <c r="B341" s="5"/>
      <c r="C341" s="5"/>
      <c r="D341" s="5"/>
      <c r="E341" s="5"/>
      <c r="F341" s="9"/>
      <c r="G341" s="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</row>
    <row r="342" spans="1:57" ht="13.5" customHeight="1">
      <c r="A342" s="4"/>
      <c r="B342" s="5"/>
      <c r="C342" s="5"/>
      <c r="D342" s="5"/>
      <c r="E342" s="5"/>
      <c r="F342" s="9"/>
      <c r="G342" s="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</row>
    <row r="343" spans="1:57" ht="13.5" customHeight="1">
      <c r="A343" s="4"/>
      <c r="B343" s="5"/>
      <c r="C343" s="5"/>
      <c r="D343" s="5"/>
      <c r="E343" s="5"/>
      <c r="F343" s="9"/>
      <c r="G343" s="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</row>
    <row r="344" spans="1:57" ht="13.5" customHeight="1">
      <c r="A344" s="4"/>
      <c r="B344" s="5"/>
      <c r="C344" s="5"/>
      <c r="D344" s="5"/>
      <c r="E344" s="5"/>
      <c r="F344" s="9"/>
      <c r="G344" s="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</row>
    <row r="345" spans="1:57" ht="13.5" customHeight="1">
      <c r="A345" s="4"/>
      <c r="B345" s="5"/>
      <c r="C345" s="5"/>
      <c r="D345" s="5"/>
      <c r="E345" s="5"/>
      <c r="F345" s="9"/>
      <c r="G345" s="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</row>
    <row r="346" spans="1:57" ht="13.5" customHeight="1">
      <c r="A346" s="4"/>
      <c r="B346" s="5"/>
      <c r="C346" s="5"/>
      <c r="D346" s="5"/>
      <c r="E346" s="5"/>
      <c r="F346" s="9"/>
      <c r="G346" s="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</row>
    <row r="347" spans="1:57" ht="13.5" customHeight="1">
      <c r="A347" s="4"/>
      <c r="B347" s="5"/>
      <c r="C347" s="5"/>
      <c r="D347" s="5"/>
      <c r="E347" s="5"/>
      <c r="F347" s="9"/>
      <c r="G347" s="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</row>
    <row r="348" spans="1:57" ht="13.5" customHeight="1">
      <c r="A348" s="4"/>
      <c r="B348" s="5"/>
      <c r="C348" s="5"/>
      <c r="D348" s="5"/>
      <c r="E348" s="5"/>
      <c r="F348" s="9"/>
      <c r="G348" s="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</row>
    <row r="349" spans="1:57" ht="13.5" customHeight="1">
      <c r="A349" s="4"/>
      <c r="B349" s="5"/>
      <c r="C349" s="5"/>
      <c r="D349" s="5"/>
      <c r="E349" s="5"/>
      <c r="F349" s="9"/>
      <c r="G349" s="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</row>
    <row r="350" spans="1:57" ht="13.5" customHeight="1">
      <c r="A350" s="4"/>
      <c r="B350" s="5"/>
      <c r="C350" s="5"/>
      <c r="D350" s="5"/>
      <c r="E350" s="5"/>
      <c r="F350" s="9"/>
      <c r="G350" s="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</row>
    <row r="351" spans="1:57" ht="13.5" customHeight="1">
      <c r="A351" s="4"/>
      <c r="B351" s="5"/>
      <c r="C351" s="5"/>
      <c r="D351" s="5"/>
      <c r="E351" s="5"/>
      <c r="F351" s="9"/>
      <c r="G351" s="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</row>
    <row r="352" spans="1:57" ht="13.5" customHeight="1">
      <c r="A352" s="4"/>
      <c r="B352" s="5"/>
      <c r="C352" s="5"/>
      <c r="D352" s="5"/>
      <c r="E352" s="5"/>
      <c r="F352" s="9"/>
      <c r="G352" s="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</row>
    <row r="353" spans="1:57" ht="13.5" customHeight="1">
      <c r="A353" s="4"/>
      <c r="B353" s="5"/>
      <c r="C353" s="5"/>
      <c r="D353" s="5"/>
      <c r="E353" s="5"/>
      <c r="F353" s="9"/>
      <c r="G353" s="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</row>
    <row r="354" spans="1:57" ht="13.5" customHeight="1">
      <c r="A354" s="4"/>
      <c r="B354" s="5"/>
      <c r="C354" s="5"/>
      <c r="D354" s="5"/>
      <c r="E354" s="5"/>
      <c r="F354" s="9"/>
      <c r="G354" s="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</row>
    <row r="355" spans="1:57" ht="13.5" customHeight="1">
      <c r="A355" s="4"/>
      <c r="B355" s="5"/>
      <c r="C355" s="5"/>
      <c r="D355" s="5"/>
      <c r="E355" s="5"/>
      <c r="F355" s="9"/>
      <c r="G355" s="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</row>
    <row r="356" spans="1:57" ht="13.5" customHeight="1">
      <c r="A356" s="4"/>
      <c r="B356" s="5"/>
      <c r="C356" s="5"/>
      <c r="D356" s="5"/>
      <c r="E356" s="5"/>
      <c r="F356" s="9"/>
      <c r="G356" s="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</row>
    <row r="357" spans="1:57" ht="13.5" customHeight="1">
      <c r="A357" s="4"/>
      <c r="B357" s="5"/>
      <c r="C357" s="5"/>
      <c r="D357" s="5"/>
      <c r="E357" s="5"/>
      <c r="F357" s="9"/>
      <c r="G357" s="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</row>
    <row r="358" spans="1:57" ht="13.5" customHeight="1">
      <c r="A358" s="4"/>
      <c r="B358" s="5"/>
      <c r="C358" s="5"/>
      <c r="D358" s="5"/>
      <c r="E358" s="5"/>
      <c r="F358" s="9"/>
      <c r="G358" s="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</row>
    <row r="359" spans="1:57" ht="13.5" customHeight="1">
      <c r="A359" s="4"/>
      <c r="B359" s="5"/>
      <c r="C359" s="5"/>
      <c r="D359" s="5"/>
      <c r="E359" s="5"/>
      <c r="F359" s="9"/>
      <c r="G359" s="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</row>
    <row r="360" spans="1:57" ht="13.5" customHeight="1">
      <c r="A360" s="4"/>
      <c r="B360" s="5"/>
      <c r="C360" s="5"/>
      <c r="D360" s="5"/>
      <c r="E360" s="5"/>
      <c r="F360" s="9"/>
      <c r="G360" s="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</row>
    <row r="361" spans="1:57" ht="13.5" customHeight="1">
      <c r="A361" s="4"/>
      <c r="B361" s="5"/>
      <c r="C361" s="5"/>
      <c r="D361" s="5"/>
      <c r="E361" s="5"/>
      <c r="F361" s="9"/>
      <c r="G361" s="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</row>
    <row r="362" spans="1:57" ht="13.5" customHeight="1">
      <c r="A362" s="4"/>
      <c r="B362" s="5"/>
      <c r="C362" s="5"/>
      <c r="D362" s="5"/>
      <c r="E362" s="5"/>
      <c r="F362" s="9"/>
      <c r="G362" s="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</row>
    <row r="363" spans="1:57" ht="13.5" customHeight="1">
      <c r="A363" s="4"/>
      <c r="B363" s="5"/>
      <c r="C363" s="5"/>
      <c r="D363" s="5"/>
      <c r="E363" s="5"/>
      <c r="F363" s="9"/>
      <c r="G363" s="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</row>
    <row r="364" spans="1:57" ht="13.5" customHeight="1">
      <c r="A364" s="4"/>
      <c r="B364" s="5"/>
      <c r="C364" s="5"/>
      <c r="D364" s="5"/>
      <c r="E364" s="5"/>
      <c r="F364" s="9"/>
      <c r="G364" s="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</row>
    <row r="365" spans="1:57" ht="13.5" customHeight="1">
      <c r="A365" s="4"/>
      <c r="B365" s="5"/>
      <c r="C365" s="5"/>
      <c r="D365" s="5"/>
      <c r="E365" s="5"/>
      <c r="F365" s="9"/>
      <c r="G365" s="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</row>
    <row r="366" spans="1:57" ht="13.5" customHeight="1">
      <c r="A366" s="4"/>
      <c r="B366" s="5"/>
      <c r="C366" s="5"/>
      <c r="D366" s="5"/>
      <c r="E366" s="5"/>
      <c r="F366" s="9"/>
      <c r="G366" s="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</row>
    <row r="367" spans="1:57" ht="13.5" customHeight="1">
      <c r="A367" s="4"/>
      <c r="B367" s="5"/>
      <c r="C367" s="5"/>
      <c r="D367" s="5"/>
      <c r="E367" s="5"/>
      <c r="F367" s="9"/>
      <c r="G367" s="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</row>
    <row r="368" spans="1:57" ht="13.5" customHeight="1">
      <c r="A368" s="4"/>
      <c r="B368" s="5"/>
      <c r="C368" s="5"/>
      <c r="D368" s="5"/>
      <c r="E368" s="5"/>
      <c r="F368" s="9"/>
      <c r="G368" s="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</row>
    <row r="369" spans="1:57" ht="13.5" customHeight="1">
      <c r="A369" s="4"/>
      <c r="B369" s="5"/>
      <c r="C369" s="5"/>
      <c r="D369" s="5"/>
      <c r="E369" s="5"/>
      <c r="F369" s="9"/>
      <c r="G369" s="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</row>
    <row r="370" spans="1:57" ht="13.5" customHeight="1">
      <c r="A370" s="4"/>
      <c r="B370" s="5"/>
      <c r="C370" s="5"/>
      <c r="D370" s="5"/>
      <c r="E370" s="5"/>
      <c r="F370" s="9"/>
      <c r="G370" s="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</row>
    <row r="371" spans="1:57" ht="13.5" customHeight="1">
      <c r="A371" s="4"/>
      <c r="B371" s="5"/>
      <c r="C371" s="5"/>
      <c r="D371" s="5"/>
      <c r="E371" s="5"/>
      <c r="F371" s="9"/>
      <c r="G371" s="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</row>
    <row r="372" spans="1:57" ht="13.5" customHeight="1">
      <c r="A372" s="4"/>
      <c r="B372" s="5"/>
      <c r="C372" s="5"/>
      <c r="D372" s="5"/>
      <c r="E372" s="5"/>
      <c r="F372" s="9"/>
      <c r="G372" s="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</row>
    <row r="373" spans="1:57" ht="13.5" customHeight="1">
      <c r="A373" s="4"/>
      <c r="B373" s="5"/>
      <c r="C373" s="5"/>
      <c r="D373" s="5"/>
      <c r="E373" s="5"/>
      <c r="F373" s="9"/>
      <c r="G373" s="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</row>
    <row r="374" spans="1:57" ht="13.5" customHeight="1">
      <c r="A374" s="4"/>
      <c r="B374" s="5"/>
      <c r="C374" s="5"/>
      <c r="D374" s="5"/>
      <c r="E374" s="5"/>
      <c r="F374" s="9"/>
      <c r="G374" s="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</row>
    <row r="375" spans="1:57" ht="13.5" customHeight="1">
      <c r="A375" s="4"/>
      <c r="B375" s="5"/>
      <c r="C375" s="5"/>
      <c r="D375" s="5"/>
      <c r="E375" s="5"/>
      <c r="F375" s="9"/>
      <c r="G375" s="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</row>
    <row r="376" spans="1:57" ht="13.5" customHeight="1">
      <c r="A376" s="4"/>
      <c r="B376" s="5"/>
      <c r="C376" s="5"/>
      <c r="D376" s="5"/>
      <c r="E376" s="5"/>
      <c r="F376" s="9"/>
      <c r="G376" s="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</row>
    <row r="377" spans="1:57" ht="13.5" customHeight="1">
      <c r="A377" s="4"/>
      <c r="B377" s="5"/>
      <c r="C377" s="5"/>
      <c r="D377" s="5"/>
      <c r="E377" s="5"/>
      <c r="F377" s="9"/>
      <c r="G377" s="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</row>
    <row r="378" spans="1:57" ht="13.5" customHeight="1">
      <c r="A378" s="4"/>
      <c r="B378" s="5"/>
      <c r="C378" s="5"/>
      <c r="D378" s="5"/>
      <c r="E378" s="5"/>
      <c r="F378" s="9"/>
      <c r="G378" s="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</row>
    <row r="379" spans="1:57" ht="13.5" customHeight="1">
      <c r="A379" s="4"/>
      <c r="B379" s="5"/>
      <c r="C379" s="5"/>
      <c r="D379" s="5"/>
      <c r="E379" s="5"/>
      <c r="F379" s="9"/>
      <c r="G379" s="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</row>
    <row r="380" spans="1:57" ht="13.5" customHeight="1">
      <c r="A380" s="4"/>
      <c r="B380" s="5"/>
      <c r="C380" s="5"/>
      <c r="D380" s="5"/>
      <c r="E380" s="5"/>
      <c r="F380" s="9"/>
      <c r="G380" s="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</row>
    <row r="381" spans="1:57" ht="13.5" customHeight="1">
      <c r="A381" s="4"/>
      <c r="B381" s="5"/>
      <c r="C381" s="5"/>
      <c r="D381" s="5"/>
      <c r="E381" s="5"/>
      <c r="F381" s="9"/>
      <c r="G381" s="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</row>
    <row r="382" spans="1:57" ht="13.5" customHeight="1">
      <c r="A382" s="4"/>
      <c r="B382" s="5"/>
      <c r="C382" s="5"/>
      <c r="D382" s="5"/>
      <c r="E382" s="5"/>
      <c r="F382" s="9"/>
      <c r="G382" s="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</row>
    <row r="383" spans="1:57" ht="13.5" customHeight="1">
      <c r="A383" s="4"/>
      <c r="B383" s="5"/>
      <c r="C383" s="5"/>
      <c r="D383" s="5"/>
      <c r="E383" s="5"/>
      <c r="F383" s="9"/>
      <c r="G383" s="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</row>
    <row r="384" spans="1:57" ht="13.5" customHeight="1">
      <c r="A384" s="4"/>
      <c r="B384" s="5"/>
      <c r="C384" s="5"/>
      <c r="D384" s="5"/>
      <c r="E384" s="5"/>
      <c r="F384" s="9"/>
      <c r="G384" s="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</row>
    <row r="385" spans="1:57" ht="13.5" customHeight="1">
      <c r="A385" s="4"/>
      <c r="B385" s="5"/>
      <c r="C385" s="5"/>
      <c r="D385" s="5"/>
      <c r="E385" s="5"/>
      <c r="F385" s="9"/>
      <c r="G385" s="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</row>
    <row r="386" spans="1:57" ht="13.5" customHeight="1">
      <c r="A386" s="4"/>
      <c r="B386" s="5"/>
      <c r="C386" s="5"/>
      <c r="D386" s="5"/>
      <c r="E386" s="5"/>
      <c r="F386" s="9"/>
      <c r="G386" s="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</row>
    <row r="387" spans="1:57" ht="13.5" customHeight="1">
      <c r="A387" s="4"/>
      <c r="B387" s="5"/>
      <c r="C387" s="5"/>
      <c r="D387" s="5"/>
      <c r="E387" s="5"/>
      <c r="F387" s="9"/>
      <c r="G387" s="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</row>
    <row r="388" spans="1:57" ht="13.5" customHeight="1">
      <c r="A388" s="4"/>
      <c r="B388" s="5"/>
      <c r="C388" s="5"/>
      <c r="D388" s="5"/>
      <c r="E388" s="5"/>
      <c r="F388" s="9"/>
      <c r="G388" s="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</row>
    <row r="389" spans="1:57" ht="13.5" customHeight="1">
      <c r="A389" s="4"/>
      <c r="B389" s="5"/>
      <c r="C389" s="5"/>
      <c r="D389" s="5"/>
      <c r="E389" s="5"/>
      <c r="F389" s="9"/>
      <c r="G389" s="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</row>
    <row r="390" spans="1:57" ht="13.5" customHeight="1">
      <c r="A390" s="4"/>
      <c r="B390" s="5"/>
      <c r="C390" s="5"/>
      <c r="D390" s="5"/>
      <c r="E390" s="5"/>
      <c r="F390" s="9"/>
      <c r="G390" s="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</row>
    <row r="391" spans="1:57" ht="13.5" customHeight="1">
      <c r="A391" s="4"/>
      <c r="B391" s="5"/>
      <c r="C391" s="5"/>
      <c r="D391" s="5"/>
      <c r="E391" s="5"/>
      <c r="F391" s="9"/>
      <c r="G391" s="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</row>
    <row r="392" spans="1:57" ht="13.5" customHeight="1">
      <c r="A392" s="4"/>
      <c r="B392" s="5"/>
      <c r="C392" s="5"/>
      <c r="D392" s="5"/>
      <c r="E392" s="5"/>
      <c r="F392" s="9"/>
      <c r="G392" s="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</row>
    <row r="393" spans="1:57" ht="13.5" customHeight="1">
      <c r="A393" s="4"/>
      <c r="B393" s="5"/>
      <c r="C393" s="5"/>
      <c r="D393" s="5"/>
      <c r="E393" s="5"/>
      <c r="F393" s="9"/>
      <c r="G393" s="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</row>
    <row r="394" spans="1:57" ht="13.5" customHeight="1">
      <c r="A394" s="4"/>
      <c r="B394" s="5"/>
      <c r="C394" s="5"/>
      <c r="D394" s="5"/>
      <c r="E394" s="5"/>
      <c r="F394" s="9"/>
      <c r="G394" s="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</row>
    <row r="395" spans="1:57" ht="13.5" customHeight="1">
      <c r="A395" s="4"/>
      <c r="B395" s="5"/>
      <c r="C395" s="5"/>
      <c r="D395" s="5"/>
      <c r="E395" s="5"/>
      <c r="F395" s="9"/>
      <c r="G395" s="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</row>
    <row r="396" spans="1:57" ht="13.5" customHeight="1">
      <c r="A396" s="4"/>
      <c r="B396" s="5"/>
      <c r="C396" s="5"/>
      <c r="D396" s="5"/>
      <c r="E396" s="5"/>
      <c r="F396" s="9"/>
      <c r="G396" s="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</row>
    <row r="397" spans="1:57" ht="13.5" customHeight="1">
      <c r="A397" s="4"/>
      <c r="B397" s="5"/>
      <c r="C397" s="5"/>
      <c r="D397" s="5"/>
      <c r="E397" s="5"/>
      <c r="F397" s="9"/>
      <c r="G397" s="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</row>
    <row r="398" spans="1:57" ht="13.5" customHeight="1">
      <c r="A398" s="4"/>
      <c r="B398" s="5"/>
      <c r="C398" s="5"/>
      <c r="D398" s="5"/>
      <c r="E398" s="5"/>
      <c r="F398" s="9"/>
      <c r="G398" s="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</row>
    <row r="399" spans="1:57" ht="13.5" customHeight="1">
      <c r="A399" s="4"/>
      <c r="B399" s="5"/>
      <c r="C399" s="5"/>
      <c r="D399" s="5"/>
      <c r="E399" s="5"/>
      <c r="F399" s="9"/>
      <c r="G399" s="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</row>
    <row r="400" spans="1:57" ht="13.5" customHeight="1">
      <c r="A400" s="4"/>
      <c r="B400" s="5"/>
      <c r="C400" s="5"/>
      <c r="D400" s="5"/>
      <c r="E400" s="5"/>
      <c r="F400" s="9"/>
      <c r="G400" s="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</row>
    <row r="401" spans="1:57" ht="13.5" customHeight="1">
      <c r="A401" s="4"/>
      <c r="B401" s="5"/>
      <c r="C401" s="5"/>
      <c r="D401" s="5"/>
      <c r="E401" s="5"/>
      <c r="F401" s="9"/>
      <c r="G401" s="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</row>
    <row r="402" spans="1:57" ht="13.5" customHeight="1">
      <c r="A402" s="4"/>
      <c r="B402" s="5"/>
      <c r="C402" s="5"/>
      <c r="D402" s="5"/>
      <c r="E402" s="5"/>
      <c r="F402" s="9"/>
      <c r="G402" s="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</row>
    <row r="403" spans="1:57" ht="13.5" customHeight="1">
      <c r="A403" s="4"/>
      <c r="B403" s="5"/>
      <c r="C403" s="5"/>
      <c r="D403" s="5"/>
      <c r="E403" s="5"/>
      <c r="F403" s="9"/>
      <c r="G403" s="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</row>
    <row r="404" spans="1:57" ht="13.5" customHeight="1">
      <c r="A404" s="4"/>
      <c r="B404" s="5"/>
      <c r="C404" s="5"/>
      <c r="D404" s="5"/>
      <c r="E404" s="5"/>
      <c r="F404" s="9"/>
      <c r="G404" s="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</row>
    <row r="405" spans="1:57" ht="13.5" customHeight="1">
      <c r="A405" s="4"/>
      <c r="B405" s="5"/>
      <c r="C405" s="5"/>
      <c r="D405" s="5"/>
      <c r="E405" s="5"/>
      <c r="F405" s="9"/>
      <c r="G405" s="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</row>
    <row r="406" spans="1:57" ht="13.5" customHeight="1">
      <c r="A406" s="4"/>
      <c r="B406" s="5"/>
      <c r="C406" s="5"/>
      <c r="D406" s="5"/>
      <c r="E406" s="5"/>
      <c r="F406" s="9"/>
      <c r="G406" s="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</row>
    <row r="407" spans="1:57" ht="13.5" customHeight="1">
      <c r="A407" s="4"/>
      <c r="B407" s="5"/>
      <c r="C407" s="5"/>
      <c r="D407" s="5"/>
      <c r="E407" s="5"/>
      <c r="F407" s="9"/>
      <c r="G407" s="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</row>
    <row r="408" spans="1:57" ht="13.5" customHeight="1">
      <c r="A408" s="4"/>
      <c r="B408" s="5"/>
      <c r="C408" s="5"/>
      <c r="D408" s="5"/>
      <c r="E408" s="5"/>
      <c r="F408" s="9"/>
      <c r="G408" s="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</row>
    <row r="409" spans="1:57" ht="13.5" customHeight="1">
      <c r="A409" s="4"/>
      <c r="B409" s="5"/>
      <c r="C409" s="5"/>
      <c r="D409" s="5"/>
      <c r="E409" s="5"/>
      <c r="F409" s="9"/>
      <c r="G409" s="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</row>
    <row r="410" spans="1:57" ht="13.5" customHeight="1">
      <c r="A410" s="4"/>
      <c r="B410" s="5"/>
      <c r="C410" s="5"/>
      <c r="D410" s="5"/>
      <c r="E410" s="5"/>
      <c r="F410" s="9"/>
      <c r="G410" s="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</row>
    <row r="411" spans="1:57" ht="13.5" customHeight="1">
      <c r="A411" s="4"/>
      <c r="B411" s="5"/>
      <c r="C411" s="5"/>
      <c r="D411" s="5"/>
      <c r="E411" s="5"/>
      <c r="F411" s="9"/>
      <c r="G411" s="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</row>
    <row r="412" spans="1:57" ht="13.5" customHeight="1">
      <c r="A412" s="4"/>
      <c r="B412" s="5"/>
      <c r="C412" s="5"/>
      <c r="D412" s="5"/>
      <c r="E412" s="5"/>
      <c r="F412" s="9"/>
      <c r="G412" s="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</row>
    <row r="413" spans="1:57" ht="13.5" customHeight="1">
      <c r="A413" s="4"/>
      <c r="B413" s="5"/>
      <c r="C413" s="5"/>
      <c r="D413" s="5"/>
      <c r="E413" s="5"/>
      <c r="F413" s="9"/>
      <c r="G413" s="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</row>
    <row r="414" spans="1:57" ht="13.5" customHeight="1">
      <c r="A414" s="4"/>
      <c r="B414" s="5"/>
      <c r="C414" s="5"/>
      <c r="D414" s="5"/>
      <c r="E414" s="5"/>
      <c r="F414" s="9"/>
      <c r="G414" s="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</row>
    <row r="415" spans="1:57" ht="13.5" customHeight="1">
      <c r="A415" s="4"/>
      <c r="B415" s="5"/>
      <c r="C415" s="5"/>
      <c r="D415" s="5"/>
      <c r="E415" s="5"/>
      <c r="F415" s="9"/>
      <c r="G415" s="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</row>
    <row r="416" spans="1:57" ht="13.5" customHeight="1">
      <c r="A416" s="4"/>
      <c r="B416" s="5"/>
      <c r="C416" s="5"/>
      <c r="D416" s="5"/>
      <c r="E416" s="5"/>
      <c r="F416" s="9"/>
      <c r="G416" s="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</row>
    <row r="417" spans="1:57" ht="13.5" customHeight="1">
      <c r="A417" s="4"/>
      <c r="B417" s="5"/>
      <c r="C417" s="5"/>
      <c r="D417" s="5"/>
      <c r="E417" s="5"/>
      <c r="F417" s="9"/>
      <c r="G417" s="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</row>
    <row r="418" spans="1:57" ht="13.5" customHeight="1">
      <c r="A418" s="4"/>
      <c r="B418" s="5"/>
      <c r="C418" s="5"/>
      <c r="D418" s="5"/>
      <c r="E418" s="5"/>
      <c r="F418" s="9"/>
      <c r="G418" s="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</row>
    <row r="419" spans="1:57" ht="13.5" customHeight="1">
      <c r="A419" s="4"/>
      <c r="B419" s="5"/>
      <c r="C419" s="5"/>
      <c r="D419" s="5"/>
      <c r="E419" s="5"/>
      <c r="F419" s="9"/>
      <c r="G419" s="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</row>
    <row r="420" spans="1:57" ht="13.5" customHeight="1">
      <c r="A420" s="4"/>
      <c r="B420" s="5"/>
      <c r="C420" s="5"/>
      <c r="D420" s="5"/>
      <c r="E420" s="5"/>
      <c r="F420" s="9"/>
      <c r="G420" s="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</row>
    <row r="421" spans="1:57" ht="13.5" customHeight="1">
      <c r="A421" s="4"/>
      <c r="B421" s="5"/>
      <c r="C421" s="5"/>
      <c r="D421" s="5"/>
      <c r="E421" s="5"/>
      <c r="F421" s="9"/>
      <c r="G421" s="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</row>
    <row r="422" spans="1:57" ht="13.5" customHeight="1">
      <c r="A422" s="4"/>
      <c r="B422" s="5"/>
      <c r="C422" s="5"/>
      <c r="D422" s="5"/>
      <c r="E422" s="5"/>
      <c r="F422" s="9"/>
      <c r="G422" s="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</row>
    <row r="423" spans="1:57" ht="13.5" customHeight="1">
      <c r="A423" s="4"/>
      <c r="B423" s="5"/>
      <c r="C423" s="5"/>
      <c r="D423" s="5"/>
      <c r="E423" s="5"/>
      <c r="F423" s="9"/>
      <c r="G423" s="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</row>
    <row r="424" spans="1:57" ht="13.5" customHeight="1">
      <c r="A424" s="4"/>
      <c r="B424" s="5"/>
      <c r="C424" s="5"/>
      <c r="D424" s="5"/>
      <c r="E424" s="5"/>
      <c r="F424" s="9"/>
      <c r="G424" s="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</row>
    <row r="425" spans="1:57" ht="13.5" customHeight="1">
      <c r="A425" s="4"/>
      <c r="B425" s="5"/>
      <c r="C425" s="5"/>
      <c r="D425" s="5"/>
      <c r="E425" s="5"/>
      <c r="F425" s="9"/>
      <c r="G425" s="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</row>
    <row r="426" spans="1:57" ht="13.5" customHeight="1">
      <c r="A426" s="4"/>
      <c r="B426" s="5"/>
      <c r="C426" s="5"/>
      <c r="D426" s="5"/>
      <c r="E426" s="5"/>
      <c r="F426" s="9"/>
      <c r="G426" s="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</row>
    <row r="427" spans="1:57" ht="13.5" customHeight="1">
      <c r="A427" s="4"/>
      <c r="B427" s="5"/>
      <c r="C427" s="5"/>
      <c r="D427" s="5"/>
      <c r="E427" s="5"/>
      <c r="F427" s="9"/>
      <c r="G427" s="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</row>
    <row r="428" spans="1:57" ht="13.5" customHeight="1">
      <c r="A428" s="4"/>
      <c r="B428" s="5"/>
      <c r="C428" s="5"/>
      <c r="D428" s="5"/>
      <c r="E428" s="5"/>
      <c r="F428" s="9"/>
      <c r="G428" s="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</row>
    <row r="429" spans="1:57" ht="13.5" customHeight="1">
      <c r="A429" s="4"/>
      <c r="B429" s="5"/>
      <c r="C429" s="5"/>
      <c r="D429" s="5"/>
      <c r="E429" s="5"/>
      <c r="F429" s="9"/>
      <c r="G429" s="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</row>
    <row r="430" spans="1:57" ht="13.5" customHeight="1">
      <c r="A430" s="4"/>
      <c r="B430" s="5"/>
      <c r="C430" s="5"/>
      <c r="D430" s="5"/>
      <c r="E430" s="5"/>
      <c r="F430" s="9"/>
      <c r="G430" s="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</row>
    <row r="431" spans="1:57" ht="13.5" customHeight="1">
      <c r="A431" s="4"/>
      <c r="B431" s="5"/>
      <c r="C431" s="5"/>
      <c r="D431" s="5"/>
      <c r="E431" s="5"/>
      <c r="F431" s="9"/>
      <c r="G431" s="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</row>
    <row r="432" spans="1:57" ht="13.5" customHeight="1">
      <c r="A432" s="4"/>
      <c r="B432" s="5"/>
      <c r="C432" s="5"/>
      <c r="D432" s="5"/>
      <c r="E432" s="5"/>
      <c r="F432" s="9"/>
      <c r="G432" s="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</row>
    <row r="433" spans="1:57" ht="13.5" customHeight="1">
      <c r="A433" s="4"/>
      <c r="B433" s="5"/>
      <c r="C433" s="5"/>
      <c r="D433" s="5"/>
      <c r="E433" s="5"/>
      <c r="F433" s="9"/>
      <c r="G433" s="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</row>
    <row r="434" spans="1:57" ht="13.5" customHeight="1">
      <c r="A434" s="4"/>
      <c r="B434" s="5"/>
      <c r="C434" s="5"/>
      <c r="D434" s="5"/>
      <c r="E434" s="5"/>
      <c r="F434" s="9"/>
      <c r="G434" s="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</row>
    <row r="435" spans="1:57" ht="13.5" customHeight="1">
      <c r="A435" s="4"/>
      <c r="B435" s="5"/>
      <c r="C435" s="5"/>
      <c r="D435" s="5"/>
      <c r="E435" s="5"/>
      <c r="F435" s="9"/>
      <c r="G435" s="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</row>
    <row r="436" spans="1:57" ht="13.5" customHeight="1">
      <c r="A436" s="4"/>
      <c r="B436" s="5"/>
      <c r="C436" s="5"/>
      <c r="D436" s="5"/>
      <c r="E436" s="5"/>
      <c r="F436" s="9"/>
      <c r="G436" s="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</row>
    <row r="437" spans="1:57" ht="13.5" customHeight="1">
      <c r="A437" s="4"/>
      <c r="B437" s="5"/>
      <c r="C437" s="5"/>
      <c r="D437" s="5"/>
      <c r="E437" s="5"/>
      <c r="F437" s="9"/>
      <c r="G437" s="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</row>
    <row r="438" spans="1:57" ht="13.5" customHeight="1">
      <c r="A438" s="4"/>
      <c r="B438" s="5"/>
      <c r="C438" s="5"/>
      <c r="D438" s="5"/>
      <c r="E438" s="5"/>
      <c r="F438" s="9"/>
      <c r="G438" s="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</row>
    <row r="439" spans="1:57" ht="13.5" customHeight="1">
      <c r="A439" s="4"/>
      <c r="B439" s="5"/>
      <c r="C439" s="5"/>
      <c r="D439" s="5"/>
      <c r="E439" s="5"/>
      <c r="F439" s="9"/>
      <c r="G439" s="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</row>
    <row r="440" spans="1:57" ht="13.5" customHeight="1">
      <c r="A440" s="4"/>
      <c r="B440" s="5"/>
      <c r="C440" s="5"/>
      <c r="D440" s="5"/>
      <c r="E440" s="5"/>
      <c r="F440" s="9"/>
      <c r="G440" s="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</row>
    <row r="441" spans="1:57" ht="13.5" customHeight="1">
      <c r="A441" s="4"/>
      <c r="B441" s="5"/>
      <c r="C441" s="5"/>
      <c r="D441" s="5"/>
      <c r="E441" s="5"/>
      <c r="F441" s="9"/>
      <c r="G441" s="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</row>
    <row r="442" spans="1:57" ht="13.5" customHeight="1">
      <c r="A442" s="4"/>
      <c r="B442" s="5"/>
      <c r="C442" s="5"/>
      <c r="D442" s="5"/>
      <c r="E442" s="5"/>
      <c r="F442" s="9"/>
      <c r="G442" s="9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</row>
    <row r="443" spans="1:57" ht="13.5" customHeight="1">
      <c r="A443" s="4"/>
      <c r="B443" s="5"/>
      <c r="C443" s="5"/>
      <c r="D443" s="5"/>
      <c r="E443" s="5"/>
      <c r="F443" s="9"/>
      <c r="G443" s="9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</row>
    <row r="444" spans="1:57" ht="13.5" customHeight="1">
      <c r="A444" s="4"/>
      <c r="B444" s="5"/>
      <c r="C444" s="5"/>
      <c r="D444" s="5"/>
      <c r="E444" s="5"/>
      <c r="F444" s="9"/>
      <c r="G444" s="9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</row>
    <row r="445" spans="1:57" ht="13.5" customHeight="1">
      <c r="A445" s="4"/>
      <c r="B445" s="5"/>
      <c r="C445" s="5"/>
      <c r="D445" s="5"/>
      <c r="E445" s="5"/>
      <c r="F445" s="9"/>
      <c r="G445" s="9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</row>
    <row r="446" spans="1:57" ht="13.5" customHeight="1">
      <c r="A446" s="4"/>
      <c r="B446" s="5"/>
      <c r="C446" s="5"/>
      <c r="D446" s="5"/>
      <c r="E446" s="5"/>
      <c r="F446" s="9"/>
      <c r="G446" s="9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</row>
    <row r="447" spans="1:57" ht="13.5" customHeight="1">
      <c r="A447" s="4"/>
      <c r="B447" s="5"/>
      <c r="C447" s="5"/>
      <c r="D447" s="5"/>
      <c r="E447" s="5"/>
      <c r="F447" s="9"/>
      <c r="G447" s="9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</row>
    <row r="448" spans="1:57" ht="13.5" customHeight="1">
      <c r="A448" s="4"/>
      <c r="B448" s="5"/>
      <c r="C448" s="5"/>
      <c r="D448" s="5"/>
      <c r="E448" s="5"/>
      <c r="F448" s="9"/>
      <c r="G448" s="9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</row>
    <row r="449" spans="1:57" ht="13.5" customHeight="1">
      <c r="A449" s="4"/>
      <c r="B449" s="5"/>
      <c r="C449" s="5"/>
      <c r="D449" s="5"/>
      <c r="E449" s="5"/>
      <c r="F449" s="9"/>
      <c r="G449" s="9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</row>
    <row r="450" spans="1:57" ht="13.5" customHeight="1">
      <c r="A450" s="4"/>
      <c r="B450" s="5"/>
      <c r="C450" s="5"/>
      <c r="D450" s="5"/>
      <c r="E450" s="5"/>
      <c r="F450" s="9"/>
      <c r="G450" s="9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</row>
    <row r="451" spans="1:57" ht="13.5" customHeight="1">
      <c r="A451" s="4"/>
      <c r="B451" s="5"/>
      <c r="C451" s="5"/>
      <c r="D451" s="5"/>
      <c r="E451" s="5"/>
      <c r="F451" s="9"/>
      <c r="G451" s="9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</row>
    <row r="452" spans="1:57" ht="13.5" customHeight="1">
      <c r="A452" s="4"/>
      <c r="B452" s="5"/>
      <c r="C452" s="5"/>
      <c r="D452" s="5"/>
      <c r="E452" s="5"/>
      <c r="F452" s="9"/>
      <c r="G452" s="9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</row>
    <row r="453" spans="1:57" ht="13.5" customHeight="1">
      <c r="A453" s="4"/>
      <c r="B453" s="5"/>
      <c r="C453" s="5"/>
      <c r="D453" s="5"/>
      <c r="E453" s="5"/>
      <c r="F453" s="9"/>
      <c r="G453" s="9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</row>
    <row r="454" spans="1:57" ht="13.5" customHeight="1">
      <c r="A454" s="4"/>
      <c r="B454" s="5"/>
      <c r="C454" s="5"/>
      <c r="D454" s="5"/>
      <c r="E454" s="5"/>
      <c r="F454" s="9"/>
      <c r="G454" s="9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</row>
    <row r="455" spans="1:57" ht="13.5" customHeight="1">
      <c r="A455" s="4"/>
      <c r="B455" s="5"/>
      <c r="C455" s="5"/>
      <c r="D455" s="5"/>
      <c r="E455" s="5"/>
      <c r="F455" s="9"/>
      <c r="G455" s="9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</row>
    <row r="456" spans="1:57" ht="13.5" customHeight="1">
      <c r="A456" s="4"/>
      <c r="B456" s="5"/>
      <c r="C456" s="5"/>
      <c r="D456" s="5"/>
      <c r="E456" s="5"/>
      <c r="F456" s="9"/>
      <c r="G456" s="9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</row>
    <row r="457" spans="1:57" ht="13.5" customHeight="1">
      <c r="A457" s="4"/>
      <c r="B457" s="5"/>
      <c r="C457" s="5"/>
      <c r="D457" s="5"/>
      <c r="E457" s="5"/>
      <c r="F457" s="9"/>
      <c r="G457" s="9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</row>
    <row r="458" spans="1:57" ht="13.5" customHeight="1">
      <c r="A458" s="4"/>
      <c r="B458" s="5"/>
      <c r="C458" s="5"/>
      <c r="D458" s="5"/>
      <c r="E458" s="5"/>
      <c r="F458" s="9"/>
      <c r="G458" s="9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</row>
    <row r="459" spans="1:57" ht="13.5" customHeight="1">
      <c r="A459" s="4"/>
      <c r="B459" s="5"/>
      <c r="C459" s="5"/>
      <c r="D459" s="5"/>
      <c r="E459" s="5"/>
      <c r="F459" s="9"/>
      <c r="G459" s="9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</row>
    <row r="460" spans="1:57" ht="13.5" customHeight="1">
      <c r="A460" s="4"/>
      <c r="B460" s="5"/>
      <c r="C460" s="5"/>
      <c r="D460" s="5"/>
      <c r="E460" s="5"/>
      <c r="F460" s="9"/>
      <c r="G460" s="9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</row>
    <row r="461" spans="1:57" ht="13.5" customHeight="1">
      <c r="A461" s="4"/>
      <c r="B461" s="5"/>
      <c r="C461" s="5"/>
      <c r="D461" s="5"/>
      <c r="E461" s="5"/>
      <c r="F461" s="9"/>
      <c r="G461" s="9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</row>
    <row r="462" spans="1:57" ht="13.5" customHeight="1">
      <c r="A462" s="4"/>
      <c r="B462" s="5"/>
      <c r="C462" s="5"/>
      <c r="D462" s="5"/>
      <c r="E462" s="5"/>
      <c r="F462" s="9"/>
      <c r="G462" s="9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</row>
    <row r="463" spans="1:57" ht="13.5" customHeight="1">
      <c r="A463" s="4"/>
      <c r="B463" s="5"/>
      <c r="C463" s="5"/>
      <c r="D463" s="5"/>
      <c r="E463" s="5"/>
      <c r="F463" s="9"/>
      <c r="G463" s="9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</row>
    <row r="464" spans="1:57" ht="13.5" customHeight="1">
      <c r="A464" s="4"/>
      <c r="B464" s="5"/>
      <c r="C464" s="5"/>
      <c r="D464" s="5"/>
      <c r="E464" s="5"/>
      <c r="F464" s="9"/>
      <c r="G464" s="9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</row>
    <row r="465" spans="1:57" ht="13.5" customHeight="1">
      <c r="A465" s="4"/>
      <c r="B465" s="5"/>
      <c r="C465" s="5"/>
      <c r="D465" s="5"/>
      <c r="E465" s="5"/>
      <c r="F465" s="9"/>
      <c r="G465" s="9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</row>
    <row r="466" spans="1:57" ht="13.5" customHeight="1">
      <c r="A466" s="4"/>
      <c r="B466" s="5"/>
      <c r="C466" s="5"/>
      <c r="D466" s="5"/>
      <c r="E466" s="5"/>
      <c r="F466" s="9"/>
      <c r="G466" s="9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</row>
    <row r="467" spans="1:57" ht="13.5" customHeight="1">
      <c r="A467" s="4"/>
      <c r="B467" s="5"/>
      <c r="C467" s="5"/>
      <c r="D467" s="5"/>
      <c r="E467" s="5"/>
      <c r="F467" s="9"/>
      <c r="G467" s="9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</row>
    <row r="468" spans="1:57" ht="13.5" customHeight="1">
      <c r="A468" s="4"/>
      <c r="B468" s="5"/>
      <c r="C468" s="5"/>
      <c r="D468" s="5"/>
      <c r="E468" s="5"/>
      <c r="F468" s="9"/>
      <c r="G468" s="9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</row>
    <row r="469" spans="1:57" ht="13.5" customHeight="1">
      <c r="A469" s="4"/>
      <c r="B469" s="5"/>
      <c r="C469" s="5"/>
      <c r="D469" s="5"/>
      <c r="E469" s="5"/>
      <c r="F469" s="9"/>
      <c r="G469" s="9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</row>
    <row r="470" spans="1:57" ht="13.5" customHeight="1">
      <c r="A470" s="4"/>
      <c r="B470" s="5"/>
      <c r="C470" s="5"/>
      <c r="D470" s="5"/>
      <c r="E470" s="5"/>
      <c r="F470" s="9"/>
      <c r="G470" s="9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</row>
    <row r="471" spans="1:57" ht="13.5" customHeight="1">
      <c r="A471" s="4"/>
      <c r="B471" s="5"/>
      <c r="C471" s="5"/>
      <c r="D471" s="5"/>
      <c r="E471" s="5"/>
      <c r="F471" s="9"/>
      <c r="G471" s="9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</row>
    <row r="472" spans="1:57" ht="13.5" customHeight="1">
      <c r="A472" s="4"/>
      <c r="B472" s="5"/>
      <c r="C472" s="5"/>
      <c r="D472" s="5"/>
      <c r="E472" s="5"/>
      <c r="F472" s="9"/>
      <c r="G472" s="9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</row>
    <row r="473" spans="1:57" ht="13.5" customHeight="1">
      <c r="A473" s="4"/>
      <c r="B473" s="5"/>
      <c r="C473" s="5"/>
      <c r="D473" s="5"/>
      <c r="E473" s="5"/>
      <c r="F473" s="9"/>
      <c r="G473" s="9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</row>
    <row r="474" spans="1:57" ht="13.5" customHeight="1">
      <c r="A474" s="4"/>
      <c r="B474" s="5"/>
      <c r="C474" s="5"/>
      <c r="D474" s="5"/>
      <c r="E474" s="5"/>
      <c r="F474" s="9"/>
      <c r="G474" s="9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</row>
    <row r="475" spans="1:57" ht="13.5" customHeight="1">
      <c r="A475" s="4"/>
      <c r="B475" s="5"/>
      <c r="C475" s="5"/>
      <c r="D475" s="5"/>
      <c r="E475" s="5"/>
      <c r="F475" s="9"/>
      <c r="G475" s="9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</row>
    <row r="476" spans="1:57" ht="13.5" customHeight="1">
      <c r="A476" s="4"/>
      <c r="B476" s="5"/>
      <c r="C476" s="5"/>
      <c r="D476" s="5"/>
      <c r="E476" s="5"/>
      <c r="F476" s="9"/>
      <c r="G476" s="9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</row>
    <row r="477" spans="1:57" ht="13.5" customHeight="1">
      <c r="A477" s="4"/>
      <c r="B477" s="5"/>
      <c r="C477" s="5"/>
      <c r="D477" s="5"/>
      <c r="E477" s="5"/>
      <c r="F477" s="9"/>
      <c r="G477" s="9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</row>
    <row r="478" spans="1:57" ht="13.5" customHeight="1">
      <c r="A478" s="4"/>
      <c r="B478" s="5"/>
      <c r="C478" s="5"/>
      <c r="D478" s="5"/>
      <c r="E478" s="5"/>
      <c r="F478" s="9"/>
      <c r="G478" s="9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</row>
    <row r="479" spans="1:57" ht="13.5" customHeight="1">
      <c r="A479" s="4"/>
      <c r="B479" s="5"/>
      <c r="C479" s="5"/>
      <c r="D479" s="5"/>
      <c r="E479" s="5"/>
      <c r="F479" s="9"/>
      <c r="G479" s="9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</row>
    <row r="480" spans="1:57" ht="13.5" customHeight="1">
      <c r="A480" s="4"/>
      <c r="B480" s="5"/>
      <c r="C480" s="5"/>
      <c r="D480" s="5"/>
      <c r="E480" s="5"/>
      <c r="F480" s="9"/>
      <c r="G480" s="9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</row>
    <row r="481" spans="1:57" ht="13.5" customHeight="1">
      <c r="A481" s="4"/>
      <c r="B481" s="5"/>
      <c r="C481" s="5"/>
      <c r="D481" s="5"/>
      <c r="E481" s="5"/>
      <c r="F481" s="9"/>
      <c r="G481" s="9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</row>
    <row r="482" spans="1:57" ht="13.5" customHeight="1">
      <c r="A482" s="4"/>
      <c r="B482" s="5"/>
      <c r="C482" s="5"/>
      <c r="D482" s="5"/>
      <c r="E482" s="5"/>
      <c r="F482" s="9"/>
      <c r="G482" s="9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</row>
    <row r="483" spans="1:57" ht="13.5" customHeight="1">
      <c r="A483" s="4"/>
      <c r="B483" s="5"/>
      <c r="C483" s="5"/>
      <c r="D483" s="5"/>
      <c r="E483" s="5"/>
      <c r="F483" s="9"/>
      <c r="G483" s="9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</row>
    <row r="484" spans="1:57" ht="13.5" customHeight="1">
      <c r="A484" s="4"/>
      <c r="B484" s="5"/>
      <c r="C484" s="5"/>
      <c r="D484" s="5"/>
      <c r="E484" s="5"/>
      <c r="F484" s="9"/>
      <c r="G484" s="9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</row>
    <row r="485" spans="1:57" ht="13.5" customHeight="1">
      <c r="A485" s="4"/>
      <c r="B485" s="5"/>
      <c r="C485" s="5"/>
      <c r="D485" s="5"/>
      <c r="E485" s="5"/>
      <c r="F485" s="9"/>
      <c r="G485" s="9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</row>
    <row r="486" spans="1:57" ht="13.5" customHeight="1">
      <c r="A486" s="4"/>
      <c r="B486" s="5"/>
      <c r="C486" s="5"/>
      <c r="D486" s="5"/>
      <c r="E486" s="5"/>
      <c r="F486" s="9"/>
      <c r="G486" s="9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</row>
    <row r="487" spans="1:57" ht="13.5" customHeight="1">
      <c r="A487" s="4"/>
      <c r="B487" s="5"/>
      <c r="C487" s="5"/>
      <c r="D487" s="5"/>
      <c r="E487" s="5"/>
      <c r="F487" s="9"/>
      <c r="G487" s="9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</row>
    <row r="488" spans="1:57" ht="13.5" customHeight="1">
      <c r="A488" s="4"/>
      <c r="B488" s="5"/>
      <c r="C488" s="5"/>
      <c r="D488" s="5"/>
      <c r="E488" s="5"/>
      <c r="F488" s="9"/>
      <c r="G488" s="9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</row>
    <row r="489" spans="1:57" ht="13.5" customHeight="1">
      <c r="A489" s="4"/>
      <c r="B489" s="5"/>
      <c r="C489" s="5"/>
      <c r="D489" s="5"/>
      <c r="E489" s="5"/>
      <c r="F489" s="9"/>
      <c r="G489" s="9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</row>
    <row r="490" spans="1:57" ht="13.5" customHeight="1">
      <c r="A490" s="4"/>
      <c r="B490" s="5"/>
      <c r="C490" s="5"/>
      <c r="D490" s="5"/>
      <c r="E490" s="5"/>
      <c r="F490" s="9"/>
      <c r="G490" s="9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</row>
    <row r="491" spans="1:57" ht="13.5" customHeight="1">
      <c r="A491" s="4"/>
      <c r="B491" s="5"/>
      <c r="C491" s="5"/>
      <c r="D491" s="5"/>
      <c r="E491" s="5"/>
      <c r="F491" s="9"/>
      <c r="G491" s="9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</row>
    <row r="492" spans="1:57" ht="13.5" customHeight="1">
      <c r="A492" s="4"/>
      <c r="B492" s="5"/>
      <c r="C492" s="5"/>
      <c r="D492" s="5"/>
      <c r="E492" s="5"/>
      <c r="F492" s="9"/>
      <c r="G492" s="9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</row>
    <row r="493" spans="1:57" ht="13.5" customHeight="1">
      <c r="A493" s="4"/>
      <c r="B493" s="5"/>
      <c r="C493" s="5"/>
      <c r="D493" s="5"/>
      <c r="E493" s="5"/>
      <c r="F493" s="9"/>
      <c r="G493" s="9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</row>
    <row r="494" spans="1:57" ht="13.5" customHeight="1">
      <c r="A494" s="4"/>
      <c r="B494" s="5"/>
      <c r="C494" s="5"/>
      <c r="D494" s="5"/>
      <c r="E494" s="5"/>
      <c r="F494" s="9"/>
      <c r="G494" s="9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</row>
    <row r="495" spans="1:57" ht="13.5" customHeight="1">
      <c r="A495" s="4"/>
      <c r="B495" s="5"/>
      <c r="C495" s="5"/>
      <c r="D495" s="5"/>
      <c r="E495" s="5"/>
      <c r="F495" s="9"/>
      <c r="G495" s="9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</row>
    <row r="496" spans="1:57" ht="13.5" customHeight="1">
      <c r="A496" s="4"/>
      <c r="B496" s="5"/>
      <c r="C496" s="5"/>
      <c r="D496" s="5"/>
      <c r="E496" s="5"/>
      <c r="F496" s="9"/>
      <c r="G496" s="9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</row>
    <row r="497" spans="1:57" ht="13.5" customHeight="1">
      <c r="A497" s="4"/>
      <c r="B497" s="5"/>
      <c r="C497" s="5"/>
      <c r="D497" s="5"/>
      <c r="E497" s="5"/>
      <c r="F497" s="9"/>
      <c r="G497" s="9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</row>
    <row r="498" spans="1:57" ht="13.5" customHeight="1">
      <c r="A498" s="4"/>
      <c r="B498" s="5"/>
      <c r="C498" s="5"/>
      <c r="D498" s="5"/>
      <c r="E498" s="5"/>
      <c r="F498" s="9"/>
      <c r="G498" s="9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</row>
    <row r="499" spans="1:57" ht="13.5" customHeight="1">
      <c r="A499" s="4"/>
      <c r="B499" s="5"/>
      <c r="C499" s="5"/>
      <c r="D499" s="5"/>
      <c r="E499" s="5"/>
      <c r="F499" s="9"/>
      <c r="G499" s="9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</row>
    <row r="500" spans="1:57" ht="13.5" customHeight="1">
      <c r="A500" s="4"/>
      <c r="B500" s="5"/>
      <c r="C500" s="5"/>
      <c r="D500" s="5"/>
      <c r="E500" s="5"/>
      <c r="F500" s="9"/>
      <c r="G500" s="9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</row>
    <row r="501" spans="1:57" ht="13.5" customHeight="1">
      <c r="A501" s="4"/>
      <c r="B501" s="5"/>
      <c r="C501" s="5"/>
      <c r="D501" s="5"/>
      <c r="E501" s="5"/>
      <c r="F501" s="9"/>
      <c r="G501" s="9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</row>
    <row r="502" spans="1:57" ht="13.5" customHeight="1">
      <c r="A502" s="4"/>
      <c r="B502" s="5"/>
      <c r="C502" s="5"/>
      <c r="D502" s="5"/>
      <c r="E502" s="5"/>
      <c r="F502" s="9"/>
      <c r="G502" s="9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</row>
    <row r="503" spans="1:57" ht="13.5" customHeight="1">
      <c r="A503" s="4"/>
      <c r="B503" s="5"/>
      <c r="C503" s="5"/>
      <c r="D503" s="5"/>
      <c r="E503" s="5"/>
      <c r="F503" s="9"/>
      <c r="G503" s="9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</row>
    <row r="504" spans="1:57" ht="13.5" customHeight="1">
      <c r="A504" s="4"/>
      <c r="B504" s="5"/>
      <c r="C504" s="5"/>
      <c r="D504" s="5"/>
      <c r="E504" s="5"/>
      <c r="F504" s="9"/>
      <c r="G504" s="9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</row>
    <row r="505" spans="1:57" ht="13.5" customHeight="1">
      <c r="A505" s="4"/>
      <c r="B505" s="5"/>
      <c r="C505" s="5"/>
      <c r="D505" s="5"/>
      <c r="E505" s="5"/>
      <c r="F505" s="9"/>
      <c r="G505" s="9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</row>
    <row r="506" spans="1:57" ht="13.5" customHeight="1">
      <c r="A506" s="4"/>
      <c r="B506" s="5"/>
      <c r="C506" s="5"/>
      <c r="D506" s="5"/>
      <c r="E506" s="5"/>
      <c r="F506" s="9"/>
      <c r="G506" s="9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</row>
    <row r="507" spans="1:57" ht="13.5" customHeight="1">
      <c r="A507" s="4"/>
      <c r="B507" s="5"/>
      <c r="C507" s="5"/>
      <c r="D507" s="5"/>
      <c r="E507" s="5"/>
      <c r="F507" s="9"/>
      <c r="G507" s="9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</row>
    <row r="508" spans="1:57" ht="13.5" customHeight="1">
      <c r="A508" s="4"/>
      <c r="B508" s="5"/>
      <c r="C508" s="5"/>
      <c r="D508" s="5"/>
      <c r="E508" s="5"/>
      <c r="F508" s="9"/>
      <c r="G508" s="9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</row>
    <row r="509" spans="1:57" ht="13.5" customHeight="1">
      <c r="A509" s="4"/>
      <c r="B509" s="5"/>
      <c r="C509" s="5"/>
      <c r="D509" s="5"/>
      <c r="E509" s="5"/>
      <c r="F509" s="9"/>
      <c r="G509" s="9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</row>
    <row r="510" spans="1:57" ht="13.5" customHeight="1">
      <c r="A510" s="4"/>
      <c r="B510" s="5"/>
      <c r="C510" s="5"/>
      <c r="D510" s="5"/>
      <c r="E510" s="5"/>
      <c r="F510" s="9"/>
      <c r="G510" s="9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</row>
    <row r="511" spans="1:57" ht="13.5" customHeight="1">
      <c r="A511" s="4"/>
      <c r="B511" s="5"/>
      <c r="C511" s="5"/>
      <c r="D511" s="5"/>
      <c r="E511" s="5"/>
      <c r="F511" s="9"/>
      <c r="G511" s="9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</row>
    <row r="512" spans="1:57" ht="13.5" customHeight="1">
      <c r="A512" s="4"/>
      <c r="B512" s="5"/>
      <c r="C512" s="5"/>
      <c r="D512" s="5"/>
      <c r="E512" s="5"/>
      <c r="F512" s="9"/>
      <c r="G512" s="9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</row>
    <row r="513" spans="1:57" ht="13.5" customHeight="1">
      <c r="A513" s="4"/>
      <c r="B513" s="5"/>
      <c r="C513" s="5"/>
      <c r="D513" s="5"/>
      <c r="E513" s="5"/>
      <c r="F513" s="9"/>
      <c r="G513" s="9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</row>
    <row r="514" spans="1:57" ht="13.5" customHeight="1">
      <c r="A514" s="4"/>
      <c r="B514" s="5"/>
      <c r="C514" s="5"/>
      <c r="D514" s="5"/>
      <c r="E514" s="5"/>
      <c r="F514" s="9"/>
      <c r="G514" s="9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</row>
    <row r="515" spans="1:57" ht="13.5" customHeight="1">
      <c r="A515" s="4"/>
      <c r="B515" s="5"/>
      <c r="C515" s="5"/>
      <c r="D515" s="5"/>
      <c r="E515" s="5"/>
      <c r="F515" s="9"/>
      <c r="G515" s="9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</row>
    <row r="516" spans="1:57" ht="13.5" customHeight="1">
      <c r="A516" s="4"/>
      <c r="B516" s="5"/>
      <c r="C516" s="5"/>
      <c r="D516" s="5"/>
      <c r="E516" s="5"/>
      <c r="F516" s="9"/>
      <c r="G516" s="9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</row>
    <row r="517" spans="1:57" ht="13.5" customHeight="1">
      <c r="A517" s="4"/>
      <c r="B517" s="5"/>
      <c r="C517" s="5"/>
      <c r="D517" s="5"/>
      <c r="E517" s="5"/>
      <c r="F517" s="9"/>
      <c r="G517" s="9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</row>
    <row r="518" spans="1:57" ht="13.5" customHeight="1">
      <c r="A518" s="4"/>
      <c r="B518" s="5"/>
      <c r="C518" s="5"/>
      <c r="D518" s="5"/>
      <c r="E518" s="5"/>
      <c r="F518" s="9"/>
      <c r="G518" s="9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</row>
    <row r="519" spans="1:57" ht="13.5" customHeight="1">
      <c r="A519" s="4"/>
      <c r="B519" s="5"/>
      <c r="C519" s="5"/>
      <c r="D519" s="5"/>
      <c r="E519" s="5"/>
      <c r="F519" s="9"/>
      <c r="G519" s="9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</row>
    <row r="520" spans="1:57" ht="13.5" customHeight="1">
      <c r="A520" s="4"/>
      <c r="B520" s="5"/>
      <c r="C520" s="5"/>
      <c r="D520" s="5"/>
      <c r="E520" s="5"/>
      <c r="F520" s="9"/>
      <c r="G520" s="9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</row>
    <row r="521" spans="1:57" ht="13.5" customHeight="1">
      <c r="A521" s="4"/>
      <c r="B521" s="5"/>
      <c r="C521" s="5"/>
      <c r="D521" s="5"/>
      <c r="E521" s="5"/>
      <c r="F521" s="9"/>
      <c r="G521" s="9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</row>
    <row r="522" spans="1:57" ht="13.5" customHeight="1">
      <c r="A522" s="4"/>
      <c r="B522" s="5"/>
      <c r="C522" s="5"/>
      <c r="D522" s="5"/>
      <c r="E522" s="5"/>
      <c r="F522" s="9"/>
      <c r="G522" s="9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</row>
    <row r="523" spans="1:57" ht="13.5" customHeight="1">
      <c r="A523" s="4"/>
      <c r="B523" s="5"/>
      <c r="C523" s="5"/>
      <c r="D523" s="5"/>
      <c r="E523" s="5"/>
      <c r="F523" s="9"/>
      <c r="G523" s="9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</row>
    <row r="524" spans="1:57" ht="13.5" customHeight="1">
      <c r="A524" s="4"/>
      <c r="B524" s="5"/>
      <c r="C524" s="5"/>
      <c r="D524" s="5"/>
      <c r="E524" s="5"/>
      <c r="F524" s="9"/>
      <c r="G524" s="9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</row>
    <row r="525" spans="1:57" ht="13.5" customHeight="1">
      <c r="A525" s="4"/>
      <c r="B525" s="5"/>
      <c r="C525" s="5"/>
      <c r="D525" s="5"/>
      <c r="E525" s="5"/>
      <c r="F525" s="9"/>
      <c r="G525" s="9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</row>
    <row r="526" spans="1:57" ht="13.5" customHeight="1">
      <c r="A526" s="4"/>
      <c r="B526" s="5"/>
      <c r="C526" s="5"/>
      <c r="D526" s="5"/>
      <c r="E526" s="5"/>
      <c r="F526" s="9"/>
      <c r="G526" s="9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</row>
    <row r="527" spans="1:57" ht="13.5" customHeight="1">
      <c r="A527" s="4"/>
      <c r="B527" s="5"/>
      <c r="C527" s="5"/>
      <c r="D527" s="5"/>
      <c r="E527" s="5"/>
      <c r="F527" s="9"/>
      <c r="G527" s="9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</row>
    <row r="528" spans="1:57" ht="13.5" customHeight="1">
      <c r="A528" s="4"/>
      <c r="B528" s="5"/>
      <c r="C528" s="5"/>
      <c r="D528" s="5"/>
      <c r="E528" s="5"/>
      <c r="F528" s="9"/>
      <c r="G528" s="9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</row>
    <row r="529" spans="1:57" ht="13.5" customHeight="1">
      <c r="A529" s="4"/>
      <c r="B529" s="5"/>
      <c r="C529" s="5"/>
      <c r="D529" s="5"/>
      <c r="E529" s="5"/>
      <c r="F529" s="9"/>
      <c r="G529" s="9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</row>
    <row r="530" spans="1:57" ht="13.5" customHeight="1">
      <c r="A530" s="4"/>
      <c r="B530" s="5"/>
      <c r="C530" s="5"/>
      <c r="D530" s="5"/>
      <c r="E530" s="5"/>
      <c r="F530" s="9"/>
      <c r="G530" s="9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</row>
    <row r="531" spans="1:57" ht="13.5" customHeight="1">
      <c r="A531" s="4"/>
      <c r="B531" s="5"/>
      <c r="C531" s="5"/>
      <c r="D531" s="5"/>
      <c r="E531" s="5"/>
      <c r="F531" s="9"/>
      <c r="G531" s="9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</row>
    <row r="532" spans="1:57" ht="13.5" customHeight="1">
      <c r="A532" s="4"/>
      <c r="B532" s="5"/>
      <c r="C532" s="5"/>
      <c r="D532" s="5"/>
      <c r="E532" s="5"/>
      <c r="F532" s="9"/>
      <c r="G532" s="9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</row>
    <row r="533" spans="1:57" ht="13.5" customHeight="1">
      <c r="A533" s="4"/>
      <c r="B533" s="5"/>
      <c r="C533" s="5"/>
      <c r="D533" s="5"/>
      <c r="E533" s="5"/>
      <c r="F533" s="9"/>
      <c r="G533" s="9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</row>
    <row r="534" spans="1:57" ht="13.5" customHeight="1">
      <c r="A534" s="4"/>
      <c r="B534" s="5"/>
      <c r="C534" s="5"/>
      <c r="D534" s="5"/>
      <c r="E534" s="5"/>
      <c r="F534" s="9"/>
      <c r="G534" s="9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</row>
    <row r="535" spans="1:57" ht="13.5" customHeight="1">
      <c r="A535" s="4"/>
      <c r="B535" s="5"/>
      <c r="C535" s="5"/>
      <c r="D535" s="5"/>
      <c r="E535" s="5"/>
      <c r="F535" s="9"/>
      <c r="G535" s="9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</row>
    <row r="536" spans="1:57" ht="13.5" customHeight="1">
      <c r="A536" s="4"/>
      <c r="B536" s="5"/>
      <c r="C536" s="5"/>
      <c r="D536" s="5"/>
      <c r="E536" s="5"/>
      <c r="F536" s="9"/>
      <c r="G536" s="9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</row>
    <row r="537" spans="1:57" ht="13.5" customHeight="1">
      <c r="A537" s="4"/>
      <c r="B537" s="5"/>
      <c r="C537" s="5"/>
      <c r="D537" s="5"/>
      <c r="E537" s="5"/>
      <c r="F537" s="9"/>
      <c r="G537" s="9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</row>
    <row r="538" spans="1:57" ht="13.5" customHeight="1">
      <c r="A538" s="4"/>
      <c r="B538" s="5"/>
      <c r="C538" s="5"/>
      <c r="D538" s="5"/>
      <c r="E538" s="5"/>
      <c r="F538" s="9"/>
      <c r="G538" s="9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</row>
    <row r="539" spans="1:57" ht="13.5" customHeight="1">
      <c r="A539" s="4"/>
      <c r="B539" s="5"/>
      <c r="C539" s="5"/>
      <c r="D539" s="5"/>
      <c r="E539" s="5"/>
      <c r="F539" s="9"/>
      <c r="G539" s="9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</row>
    <row r="540" spans="1:57" ht="13.5" customHeight="1">
      <c r="A540" s="4"/>
      <c r="B540" s="5"/>
      <c r="C540" s="5"/>
      <c r="D540" s="5"/>
      <c r="E540" s="5"/>
      <c r="F540" s="9"/>
      <c r="G540" s="9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</row>
    <row r="541" spans="1:57" ht="13.5" customHeight="1">
      <c r="A541" s="4"/>
      <c r="B541" s="5"/>
      <c r="C541" s="5"/>
      <c r="D541" s="5"/>
      <c r="E541" s="5"/>
      <c r="F541" s="9"/>
      <c r="G541" s="9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</row>
    <row r="542" spans="1:57" ht="13.5" customHeight="1">
      <c r="A542" s="4"/>
      <c r="B542" s="5"/>
      <c r="C542" s="5"/>
      <c r="D542" s="5"/>
      <c r="E542" s="5"/>
      <c r="F542" s="9"/>
      <c r="G542" s="9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</row>
    <row r="543" spans="1:57" ht="13.5" customHeight="1">
      <c r="A543" s="4"/>
      <c r="B543" s="5"/>
      <c r="C543" s="5"/>
      <c r="D543" s="5"/>
      <c r="E543" s="5"/>
      <c r="F543" s="9"/>
      <c r="G543" s="9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</row>
    <row r="544" spans="1:57" ht="13.5" customHeight="1">
      <c r="A544" s="4"/>
      <c r="B544" s="5"/>
      <c r="C544" s="5"/>
      <c r="D544" s="5"/>
      <c r="E544" s="5"/>
      <c r="F544" s="9"/>
      <c r="G544" s="9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</row>
    <row r="545" spans="1:57" ht="13.5" customHeight="1">
      <c r="A545" s="4"/>
      <c r="B545" s="5"/>
      <c r="C545" s="5"/>
      <c r="D545" s="5"/>
      <c r="E545" s="5"/>
      <c r="F545" s="9"/>
      <c r="G545" s="9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</row>
    <row r="546" spans="1:57" ht="13.5" customHeight="1">
      <c r="A546" s="4"/>
      <c r="B546" s="5"/>
      <c r="C546" s="5"/>
      <c r="D546" s="5"/>
      <c r="E546" s="5"/>
      <c r="F546" s="9"/>
      <c r="G546" s="9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</row>
    <row r="547" spans="1:57" ht="13.5" customHeight="1">
      <c r="A547" s="4"/>
      <c r="B547" s="5"/>
      <c r="C547" s="5"/>
      <c r="D547" s="5"/>
      <c r="E547" s="5"/>
      <c r="F547" s="9"/>
      <c r="G547" s="9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</row>
    <row r="548" spans="1:57" ht="13.5" customHeight="1">
      <c r="A548" s="4"/>
      <c r="B548" s="5"/>
      <c r="C548" s="5"/>
      <c r="D548" s="5"/>
      <c r="E548" s="5"/>
      <c r="F548" s="9"/>
      <c r="G548" s="9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</row>
    <row r="549" spans="1:57" ht="13.5" customHeight="1">
      <c r="A549" s="4"/>
      <c r="B549" s="5"/>
      <c r="C549" s="5"/>
      <c r="D549" s="5"/>
      <c r="E549" s="5"/>
      <c r="F549" s="9"/>
      <c r="G549" s="9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</row>
    <row r="550" spans="1:57" ht="13.5" customHeight="1">
      <c r="A550" s="4"/>
      <c r="B550" s="5"/>
      <c r="C550" s="5"/>
      <c r="D550" s="5"/>
      <c r="E550" s="5"/>
      <c r="F550" s="9"/>
      <c r="G550" s="9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</row>
    <row r="551" spans="1:57" ht="13.5" customHeight="1">
      <c r="A551" s="4"/>
      <c r="B551" s="5"/>
      <c r="C551" s="5"/>
      <c r="D551" s="5"/>
      <c r="E551" s="5"/>
      <c r="F551" s="9"/>
      <c r="G551" s="9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</row>
    <row r="552" spans="1:57" ht="13.5" customHeight="1">
      <c r="A552" s="4"/>
      <c r="B552" s="5"/>
      <c r="C552" s="5"/>
      <c r="D552" s="5"/>
      <c r="E552" s="5"/>
      <c r="F552" s="9"/>
      <c r="G552" s="9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</row>
    <row r="553" spans="1:57" ht="13.5" customHeight="1">
      <c r="A553" s="4"/>
      <c r="B553" s="5"/>
      <c r="C553" s="5"/>
      <c r="D553" s="5"/>
      <c r="E553" s="5"/>
      <c r="F553" s="9"/>
      <c r="G553" s="9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</row>
    <row r="554" spans="1:57" ht="13.5" customHeight="1">
      <c r="A554" s="4"/>
      <c r="B554" s="5"/>
      <c r="C554" s="5"/>
      <c r="D554" s="5"/>
      <c r="E554" s="5"/>
      <c r="F554" s="9"/>
      <c r="G554" s="9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</row>
    <row r="555" spans="1:57" ht="13.5" customHeight="1">
      <c r="A555" s="4"/>
      <c r="B555" s="5"/>
      <c r="C555" s="5"/>
      <c r="D555" s="5"/>
      <c r="E555" s="5"/>
      <c r="F555" s="9"/>
      <c r="G555" s="9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</row>
    <row r="556" spans="1:57" ht="13.5" customHeight="1">
      <c r="A556" s="4"/>
      <c r="B556" s="5"/>
      <c r="C556" s="5"/>
      <c r="D556" s="5"/>
      <c r="E556" s="5"/>
      <c r="F556" s="9"/>
      <c r="G556" s="9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</row>
    <row r="557" spans="1:57" ht="13.5" customHeight="1">
      <c r="A557" s="4"/>
      <c r="B557" s="5"/>
      <c r="C557" s="5"/>
      <c r="D557" s="5"/>
      <c r="E557" s="5"/>
      <c r="F557" s="9"/>
      <c r="G557" s="9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</row>
    <row r="558" spans="1:57" ht="13.5" customHeight="1">
      <c r="A558" s="4"/>
      <c r="B558" s="5"/>
      <c r="C558" s="5"/>
      <c r="D558" s="5"/>
      <c r="E558" s="5"/>
      <c r="F558" s="9"/>
      <c r="G558" s="9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</row>
    <row r="559" spans="1:57" ht="13.5" customHeight="1">
      <c r="A559" s="4"/>
      <c r="B559" s="5"/>
      <c r="C559" s="5"/>
      <c r="D559" s="5"/>
      <c r="E559" s="5"/>
      <c r="F559" s="9"/>
      <c r="G559" s="9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</row>
    <row r="560" spans="1:57" ht="13.5" customHeight="1">
      <c r="A560" s="4"/>
      <c r="B560" s="5"/>
      <c r="C560" s="5"/>
      <c r="D560" s="5"/>
      <c r="E560" s="5"/>
      <c r="F560" s="9"/>
      <c r="G560" s="9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</row>
    <row r="561" spans="1:57" ht="13.5" customHeight="1">
      <c r="A561" s="4"/>
      <c r="B561" s="5"/>
      <c r="C561" s="5"/>
      <c r="D561" s="5"/>
      <c r="E561" s="5"/>
      <c r="F561" s="9"/>
      <c r="G561" s="9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</row>
    <row r="562" spans="1:57" ht="13.5" customHeight="1">
      <c r="A562" s="4"/>
      <c r="B562" s="5"/>
      <c r="C562" s="5"/>
      <c r="D562" s="5"/>
      <c r="E562" s="5"/>
      <c r="F562" s="9"/>
      <c r="G562" s="9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</row>
    <row r="563" spans="1:57" ht="13.5" customHeight="1">
      <c r="A563" s="4"/>
      <c r="B563" s="5"/>
      <c r="C563" s="5"/>
      <c r="D563" s="5"/>
      <c r="E563" s="5"/>
      <c r="F563" s="9"/>
      <c r="G563" s="9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</row>
    <row r="564" spans="1:57" ht="13.5" customHeight="1">
      <c r="A564" s="4"/>
      <c r="B564" s="5"/>
      <c r="C564" s="5"/>
      <c r="D564" s="5"/>
      <c r="E564" s="5"/>
      <c r="F564" s="9"/>
      <c r="G564" s="9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</row>
    <row r="565" spans="1:57" ht="13.5" customHeight="1">
      <c r="A565" s="4"/>
      <c r="B565" s="5"/>
      <c r="C565" s="5"/>
      <c r="D565" s="5"/>
      <c r="E565" s="5"/>
      <c r="F565" s="9"/>
      <c r="G565" s="9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</row>
    <row r="566" spans="1:57" ht="13.5" customHeight="1">
      <c r="A566" s="4"/>
      <c r="B566" s="5"/>
      <c r="C566" s="5"/>
      <c r="D566" s="5"/>
      <c r="E566" s="5"/>
      <c r="F566" s="9"/>
      <c r="G566" s="9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</row>
    <row r="567" spans="1:57" ht="13.5" customHeight="1">
      <c r="A567" s="4"/>
      <c r="B567" s="5"/>
      <c r="C567" s="5"/>
      <c r="D567" s="5"/>
      <c r="E567" s="5"/>
      <c r="F567" s="9"/>
      <c r="G567" s="9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</row>
    <row r="568" spans="1:57" ht="13.5" customHeight="1">
      <c r="A568" s="4"/>
      <c r="B568" s="5"/>
      <c r="C568" s="5"/>
      <c r="D568" s="5"/>
      <c r="E568" s="5"/>
      <c r="F568" s="9"/>
      <c r="G568" s="9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</row>
    <row r="569" spans="1:57" ht="13.5" customHeight="1">
      <c r="A569" s="4"/>
      <c r="B569" s="5"/>
      <c r="C569" s="5"/>
      <c r="D569" s="5"/>
      <c r="E569" s="5"/>
      <c r="F569" s="9"/>
      <c r="G569" s="9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</row>
    <row r="570" spans="1:57" ht="13.5" customHeight="1">
      <c r="A570" s="4"/>
      <c r="B570" s="5"/>
      <c r="C570" s="5"/>
      <c r="D570" s="5"/>
      <c r="E570" s="5"/>
      <c r="F570" s="9"/>
      <c r="G570" s="9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</row>
    <row r="571" spans="1:57" ht="13.5" customHeight="1">
      <c r="A571" s="4"/>
      <c r="B571" s="5"/>
      <c r="C571" s="5"/>
      <c r="D571" s="5"/>
      <c r="E571" s="5"/>
      <c r="F571" s="9"/>
      <c r="G571" s="9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</row>
    <row r="572" spans="1:57" ht="13.5" customHeight="1">
      <c r="A572" s="4"/>
      <c r="B572" s="5"/>
      <c r="C572" s="5"/>
      <c r="D572" s="5"/>
      <c r="E572" s="5"/>
      <c r="F572" s="9"/>
      <c r="G572" s="9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</row>
    <row r="573" spans="1:57" ht="13.5" customHeight="1">
      <c r="A573" s="4"/>
      <c r="B573" s="5"/>
      <c r="C573" s="5"/>
      <c r="D573" s="5"/>
      <c r="E573" s="5"/>
      <c r="F573" s="9"/>
      <c r="G573" s="9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</row>
    <row r="574" spans="1:57" ht="13.5" customHeight="1">
      <c r="A574" s="4"/>
      <c r="B574" s="5"/>
      <c r="C574" s="5"/>
      <c r="D574" s="5"/>
      <c r="E574" s="5"/>
      <c r="F574" s="9"/>
      <c r="G574" s="9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</row>
    <row r="575" spans="1:57" ht="13.5" customHeight="1">
      <c r="A575" s="4"/>
      <c r="B575" s="5"/>
      <c r="C575" s="5"/>
      <c r="D575" s="5"/>
      <c r="E575" s="5"/>
      <c r="F575" s="9"/>
      <c r="G575" s="9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</row>
    <row r="576" spans="1:57" ht="13.5" customHeight="1">
      <c r="A576" s="4"/>
      <c r="B576" s="5"/>
      <c r="C576" s="5"/>
      <c r="D576" s="5"/>
      <c r="E576" s="5"/>
      <c r="F576" s="9"/>
      <c r="G576" s="9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</row>
    <row r="577" spans="1:57" ht="13.5" customHeight="1">
      <c r="A577" s="4"/>
      <c r="B577" s="5"/>
      <c r="C577" s="5"/>
      <c r="D577" s="5"/>
      <c r="E577" s="5"/>
      <c r="F577" s="9"/>
      <c r="G577" s="9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</row>
    <row r="578" spans="1:57" ht="13.5" customHeight="1">
      <c r="A578" s="4"/>
      <c r="B578" s="5"/>
      <c r="C578" s="5"/>
      <c r="D578" s="5"/>
      <c r="E578" s="5"/>
      <c r="F578" s="9"/>
      <c r="G578" s="9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</row>
    <row r="579" spans="1:57" ht="13.5" customHeight="1">
      <c r="A579" s="4"/>
      <c r="B579" s="5"/>
      <c r="C579" s="5"/>
      <c r="D579" s="5"/>
      <c r="E579" s="5"/>
      <c r="F579" s="9"/>
      <c r="G579" s="9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</row>
    <row r="580" spans="1:57" ht="13.5" customHeight="1">
      <c r="A580" s="4"/>
      <c r="B580" s="5"/>
      <c r="C580" s="5"/>
      <c r="D580" s="5"/>
      <c r="E580" s="5"/>
      <c r="F580" s="9"/>
      <c r="G580" s="9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</row>
    <row r="581" spans="1:57" ht="13.5" customHeight="1">
      <c r="A581" s="4"/>
      <c r="B581" s="5"/>
      <c r="C581" s="5"/>
      <c r="D581" s="5"/>
      <c r="E581" s="5"/>
      <c r="F581" s="9"/>
      <c r="G581" s="9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</row>
    <row r="582" spans="1:57" ht="13.5" customHeight="1">
      <c r="A582" s="4"/>
      <c r="B582" s="5"/>
      <c r="C582" s="5"/>
      <c r="D582" s="5"/>
      <c r="E582" s="5"/>
      <c r="F582" s="9"/>
      <c r="G582" s="9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</row>
    <row r="583" spans="1:57" ht="13.5" customHeight="1">
      <c r="A583" s="4"/>
      <c r="B583" s="5"/>
      <c r="C583" s="5"/>
      <c r="D583" s="5"/>
      <c r="E583" s="5"/>
      <c r="F583" s="9"/>
      <c r="G583" s="9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</row>
    <row r="584" spans="1:57" ht="13.5" customHeight="1">
      <c r="A584" s="4"/>
      <c r="B584" s="5"/>
      <c r="C584" s="5"/>
      <c r="D584" s="5"/>
      <c r="E584" s="5"/>
      <c r="F584" s="9"/>
      <c r="G584" s="9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</row>
    <row r="585" spans="1:57" ht="13.5" customHeight="1">
      <c r="A585" s="4"/>
      <c r="B585" s="5"/>
      <c r="C585" s="5"/>
      <c r="D585" s="5"/>
      <c r="E585" s="5"/>
      <c r="F585" s="9"/>
      <c r="G585" s="9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</row>
    <row r="586" spans="1:57" ht="13.5" customHeight="1">
      <c r="A586" s="4"/>
      <c r="B586" s="5"/>
      <c r="C586" s="5"/>
      <c r="D586" s="5"/>
      <c r="E586" s="5"/>
      <c r="F586" s="9"/>
      <c r="G586" s="9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</row>
    <row r="587" spans="1:57" ht="13.5" customHeight="1">
      <c r="A587" s="4"/>
      <c r="B587" s="5"/>
      <c r="C587" s="5"/>
      <c r="D587" s="5"/>
      <c r="E587" s="5"/>
      <c r="F587" s="9"/>
      <c r="G587" s="9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</row>
    <row r="588" spans="1:57" ht="13.5" customHeight="1">
      <c r="A588" s="4"/>
      <c r="B588" s="5"/>
      <c r="C588" s="5"/>
      <c r="D588" s="5"/>
      <c r="E588" s="5"/>
      <c r="F588" s="9"/>
      <c r="G588" s="9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</row>
    <row r="589" spans="1:57" ht="13.5" customHeight="1">
      <c r="A589" s="4"/>
      <c r="B589" s="5"/>
      <c r="C589" s="5"/>
      <c r="D589" s="5"/>
      <c r="E589" s="5"/>
      <c r="F589" s="9"/>
      <c r="G589" s="9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</row>
    <row r="590" spans="1:57" ht="13.5" customHeight="1">
      <c r="A590" s="4"/>
      <c r="B590" s="5"/>
      <c r="C590" s="5"/>
      <c r="D590" s="5"/>
      <c r="E590" s="5"/>
      <c r="F590" s="9"/>
      <c r="G590" s="9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</row>
    <row r="591" spans="1:57" ht="13.5" customHeight="1">
      <c r="A591" s="4"/>
      <c r="B591" s="5"/>
      <c r="C591" s="5"/>
      <c r="D591" s="5"/>
      <c r="E591" s="5"/>
      <c r="F591" s="9"/>
      <c r="G591" s="9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</row>
    <row r="592" spans="1:57" ht="13.5" customHeight="1">
      <c r="A592" s="4"/>
      <c r="B592" s="5"/>
      <c r="C592" s="5"/>
      <c r="D592" s="5"/>
      <c r="E592" s="5"/>
      <c r="F592" s="9"/>
      <c r="G592" s="9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</row>
    <row r="593" spans="1:57" ht="13.5" customHeight="1">
      <c r="A593" s="4"/>
      <c r="B593" s="5"/>
      <c r="C593" s="5"/>
      <c r="D593" s="5"/>
      <c r="E593" s="5"/>
      <c r="F593" s="9"/>
      <c r="G593" s="9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</row>
    <row r="594" spans="1:57" ht="13.5" customHeight="1">
      <c r="A594" s="4"/>
      <c r="B594" s="5"/>
      <c r="C594" s="5"/>
      <c r="D594" s="5"/>
      <c r="E594" s="5"/>
      <c r="F594" s="9"/>
      <c r="G594" s="9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</row>
    <row r="595" spans="1:57" ht="13.5" customHeight="1">
      <c r="A595" s="4"/>
      <c r="B595" s="5"/>
      <c r="C595" s="5"/>
      <c r="D595" s="5"/>
      <c r="E595" s="5"/>
      <c r="F595" s="9"/>
      <c r="G595" s="9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</row>
    <row r="596" spans="1:57" ht="13.5" customHeight="1">
      <c r="A596" s="4"/>
      <c r="B596" s="5"/>
      <c r="C596" s="5"/>
      <c r="D596" s="5"/>
      <c r="E596" s="5"/>
      <c r="F596" s="9"/>
      <c r="G596" s="9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</row>
    <row r="597" spans="1:57" ht="13.5" customHeight="1">
      <c r="A597" s="4"/>
      <c r="B597" s="5"/>
      <c r="C597" s="5"/>
      <c r="D597" s="5"/>
      <c r="E597" s="5"/>
      <c r="F597" s="9"/>
      <c r="G597" s="9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</row>
    <row r="598" spans="1:57" ht="13.5" customHeight="1">
      <c r="A598" s="4"/>
      <c r="B598" s="5"/>
      <c r="C598" s="5"/>
      <c r="D598" s="5"/>
      <c r="E598" s="5"/>
      <c r="F598" s="9"/>
      <c r="G598" s="9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</row>
    <row r="599" spans="1:57" ht="13.5" customHeight="1">
      <c r="A599" s="4"/>
      <c r="B599" s="5"/>
      <c r="C599" s="5"/>
      <c r="D599" s="5"/>
      <c r="E599" s="5"/>
      <c r="F599" s="9"/>
      <c r="G599" s="9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</row>
    <row r="600" spans="1:57" ht="13.5" customHeight="1">
      <c r="A600" s="4"/>
      <c r="B600" s="5"/>
      <c r="C600" s="5"/>
      <c r="D600" s="5"/>
      <c r="E600" s="5"/>
      <c r="F600" s="9"/>
      <c r="G600" s="9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</row>
    <row r="601" spans="1:57" ht="13.5" customHeight="1">
      <c r="A601" s="4"/>
      <c r="B601" s="5"/>
      <c r="C601" s="5"/>
      <c r="D601" s="5"/>
      <c r="E601" s="5"/>
      <c r="F601" s="9"/>
      <c r="G601" s="9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</row>
    <row r="602" spans="1:57" ht="13.5" customHeight="1">
      <c r="A602" s="4"/>
      <c r="B602" s="5"/>
      <c r="C602" s="5"/>
      <c r="D602" s="5"/>
      <c r="E602" s="5"/>
      <c r="F602" s="9"/>
      <c r="G602" s="9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</row>
    <row r="603" spans="1:57" ht="13.5" customHeight="1">
      <c r="A603" s="4"/>
      <c r="B603" s="5"/>
      <c r="C603" s="5"/>
      <c r="D603" s="5"/>
      <c r="E603" s="5"/>
      <c r="F603" s="9"/>
      <c r="G603" s="9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</row>
    <row r="604" spans="1:57" ht="13.5" customHeight="1">
      <c r="A604" s="4"/>
      <c r="B604" s="5"/>
      <c r="C604" s="5"/>
      <c r="D604" s="5"/>
      <c r="E604" s="5"/>
      <c r="F604" s="9"/>
      <c r="G604" s="9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</row>
    <row r="605" spans="1:57" ht="13.5" customHeight="1">
      <c r="A605" s="4"/>
      <c r="B605" s="5"/>
      <c r="C605" s="5"/>
      <c r="D605" s="5"/>
      <c r="E605" s="5"/>
      <c r="F605" s="9"/>
      <c r="G605" s="9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</row>
    <row r="606" spans="1:57" ht="13.5" customHeight="1">
      <c r="A606" s="4"/>
      <c r="B606" s="5"/>
      <c r="C606" s="5"/>
      <c r="D606" s="5"/>
      <c r="E606" s="5"/>
      <c r="F606" s="9"/>
      <c r="G606" s="9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</row>
    <row r="607" spans="1:57" ht="13.5" customHeight="1">
      <c r="A607" s="4"/>
      <c r="B607" s="5"/>
      <c r="C607" s="5"/>
      <c r="D607" s="5"/>
      <c r="E607" s="5"/>
      <c r="F607" s="9"/>
      <c r="G607" s="9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</row>
    <row r="608" spans="1:57" ht="13.5" customHeight="1">
      <c r="A608" s="4"/>
      <c r="B608" s="5"/>
      <c r="C608" s="5"/>
      <c r="D608" s="5"/>
      <c r="E608" s="5"/>
      <c r="F608" s="9"/>
      <c r="G608" s="9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</row>
    <row r="609" spans="1:57" ht="13.5" customHeight="1">
      <c r="A609" s="4"/>
      <c r="B609" s="5"/>
      <c r="C609" s="5"/>
      <c r="D609" s="5"/>
      <c r="E609" s="5"/>
      <c r="F609" s="9"/>
      <c r="G609" s="9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</row>
    <row r="610" spans="1:57" ht="13.5" customHeight="1">
      <c r="A610" s="4"/>
      <c r="B610" s="5"/>
      <c r="C610" s="5"/>
      <c r="D610" s="5"/>
      <c r="E610" s="5"/>
      <c r="F610" s="9"/>
      <c r="G610" s="9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</row>
    <row r="611" spans="1:57" ht="13.5" customHeight="1">
      <c r="A611" s="4"/>
      <c r="B611" s="5"/>
      <c r="C611" s="5"/>
      <c r="D611" s="5"/>
      <c r="E611" s="5"/>
      <c r="F611" s="9"/>
      <c r="G611" s="9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</row>
    <row r="612" spans="1:57" ht="13.5" customHeight="1">
      <c r="A612" s="4"/>
      <c r="B612" s="5"/>
      <c r="C612" s="5"/>
      <c r="D612" s="5"/>
      <c r="E612" s="5"/>
      <c r="F612" s="9"/>
      <c r="G612" s="9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</row>
    <row r="613" spans="1:57" ht="13.5" customHeight="1">
      <c r="A613" s="4"/>
      <c r="B613" s="5"/>
      <c r="C613" s="5"/>
      <c r="D613" s="5"/>
      <c r="E613" s="5"/>
      <c r="F613" s="9"/>
      <c r="G613" s="9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</row>
    <row r="614" spans="1:57" ht="13.5" customHeight="1">
      <c r="A614" s="4"/>
      <c r="B614" s="5"/>
      <c r="C614" s="5"/>
      <c r="D614" s="5"/>
      <c r="E614" s="5"/>
      <c r="F614" s="9"/>
      <c r="G614" s="9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</row>
    <row r="615" spans="1:57" ht="13.5" customHeight="1">
      <c r="A615" s="4"/>
      <c r="B615" s="5"/>
      <c r="C615" s="5"/>
      <c r="D615" s="5"/>
      <c r="E615" s="5"/>
      <c r="F615" s="9"/>
      <c r="G615" s="9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</row>
    <row r="616" spans="1:57" ht="13.5" customHeight="1">
      <c r="A616" s="4"/>
      <c r="B616" s="5"/>
      <c r="C616" s="5"/>
      <c r="D616" s="5"/>
      <c r="E616" s="5"/>
      <c r="F616" s="9"/>
      <c r="G616" s="9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</row>
    <row r="617" spans="1:57" ht="13.5" customHeight="1">
      <c r="A617" s="4"/>
      <c r="B617" s="5"/>
      <c r="C617" s="5"/>
      <c r="D617" s="5"/>
      <c r="E617" s="5"/>
      <c r="F617" s="9"/>
      <c r="G617" s="9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</row>
    <row r="618" spans="1:57" ht="13.5" customHeight="1">
      <c r="A618" s="4"/>
      <c r="B618" s="5"/>
      <c r="C618" s="5"/>
      <c r="D618" s="5"/>
      <c r="E618" s="5"/>
      <c r="F618" s="9"/>
      <c r="G618" s="9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</row>
    <row r="619" spans="1:57" ht="13.5" customHeight="1">
      <c r="A619" s="4"/>
      <c r="B619" s="5"/>
      <c r="C619" s="5"/>
      <c r="D619" s="5"/>
      <c r="E619" s="5"/>
      <c r="F619" s="9"/>
      <c r="G619" s="9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</row>
    <row r="620" spans="1:57" ht="13.5" customHeight="1">
      <c r="A620" s="4"/>
      <c r="B620" s="5"/>
      <c r="C620" s="5"/>
      <c r="D620" s="5"/>
      <c r="E620" s="5"/>
      <c r="F620" s="9"/>
      <c r="G620" s="9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</row>
    <row r="621" spans="1:57" ht="13.5" customHeight="1">
      <c r="A621" s="4"/>
      <c r="B621" s="5"/>
      <c r="C621" s="5"/>
      <c r="D621" s="5"/>
      <c r="E621" s="5"/>
      <c r="F621" s="9"/>
      <c r="G621" s="9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</row>
    <row r="622" spans="1:57" ht="13.5" customHeight="1">
      <c r="A622" s="4"/>
      <c r="B622" s="5"/>
      <c r="C622" s="5"/>
      <c r="D622" s="5"/>
      <c r="E622" s="5"/>
      <c r="F622" s="9"/>
      <c r="G622" s="9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</row>
    <row r="623" spans="1:57" ht="13.5" customHeight="1">
      <c r="A623" s="4"/>
      <c r="B623" s="5"/>
      <c r="C623" s="5"/>
      <c r="D623" s="5"/>
      <c r="E623" s="5"/>
      <c r="F623" s="9"/>
      <c r="G623" s="9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</row>
    <row r="624" spans="1:57" ht="13.5" customHeight="1">
      <c r="A624" s="4"/>
      <c r="B624" s="5"/>
      <c r="C624" s="5"/>
      <c r="D624" s="5"/>
      <c r="E624" s="5"/>
      <c r="F624" s="9"/>
      <c r="G624" s="9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</row>
    <row r="625" spans="1:57" ht="13.5" customHeight="1">
      <c r="A625" s="4"/>
      <c r="B625" s="5"/>
      <c r="C625" s="5"/>
      <c r="D625" s="5"/>
      <c r="E625" s="5"/>
      <c r="F625" s="9"/>
      <c r="G625" s="9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</row>
    <row r="626" spans="1:57" ht="13.5" customHeight="1">
      <c r="A626" s="4"/>
      <c r="B626" s="5"/>
      <c r="C626" s="5"/>
      <c r="D626" s="5"/>
      <c r="E626" s="5"/>
      <c r="F626" s="9"/>
      <c r="G626" s="9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</row>
    <row r="627" spans="1:57" ht="13.5" customHeight="1">
      <c r="A627" s="4"/>
      <c r="B627" s="5"/>
      <c r="C627" s="5"/>
      <c r="D627" s="5"/>
      <c r="E627" s="5"/>
      <c r="F627" s="9"/>
      <c r="G627" s="9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</row>
    <row r="628" spans="1:57" ht="13.5" customHeight="1">
      <c r="A628" s="4"/>
      <c r="B628" s="5"/>
      <c r="C628" s="5"/>
      <c r="D628" s="5"/>
      <c r="E628" s="5"/>
      <c r="F628" s="9"/>
      <c r="G628" s="9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</row>
    <row r="629" spans="1:57" ht="13.5" customHeight="1">
      <c r="A629" s="4"/>
      <c r="B629" s="5"/>
      <c r="C629" s="5"/>
      <c r="D629" s="5"/>
      <c r="E629" s="5"/>
      <c r="F629" s="9"/>
      <c r="G629" s="9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</row>
    <row r="630" spans="1:57" ht="13.5" customHeight="1">
      <c r="A630" s="4"/>
      <c r="B630" s="5"/>
      <c r="C630" s="5"/>
      <c r="D630" s="5"/>
      <c r="E630" s="5"/>
      <c r="F630" s="9"/>
      <c r="G630" s="9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</row>
    <row r="631" spans="1:57" ht="13.5" customHeight="1">
      <c r="A631" s="4"/>
      <c r="B631" s="5"/>
      <c r="C631" s="5"/>
      <c r="D631" s="5"/>
      <c r="E631" s="5"/>
      <c r="F631" s="9"/>
      <c r="G631" s="9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</row>
    <row r="632" spans="1:57" ht="13.5" customHeight="1">
      <c r="A632" s="4"/>
      <c r="B632" s="5"/>
      <c r="C632" s="5"/>
      <c r="D632" s="5"/>
      <c r="E632" s="5"/>
      <c r="F632" s="9"/>
      <c r="G632" s="9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</row>
    <row r="633" spans="1:57" ht="13.5" customHeight="1">
      <c r="A633" s="4"/>
      <c r="B633" s="5"/>
      <c r="C633" s="5"/>
      <c r="D633" s="5"/>
      <c r="E633" s="5"/>
      <c r="F633" s="9"/>
      <c r="G633" s="9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</row>
    <row r="634" spans="1:57" ht="13.5" customHeight="1">
      <c r="A634" s="4"/>
      <c r="B634" s="5"/>
      <c r="C634" s="5"/>
      <c r="D634" s="5"/>
      <c r="E634" s="5"/>
      <c r="F634" s="9"/>
      <c r="G634" s="9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</row>
    <row r="635" spans="1:57" ht="13.5" customHeight="1">
      <c r="A635" s="4"/>
      <c r="B635" s="5"/>
      <c r="C635" s="5"/>
      <c r="D635" s="5"/>
      <c r="E635" s="5"/>
      <c r="F635" s="9"/>
      <c r="G635" s="9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</row>
    <row r="636" spans="1:57" ht="13.5" customHeight="1">
      <c r="A636" s="4"/>
      <c r="B636" s="5"/>
      <c r="C636" s="5"/>
      <c r="D636" s="5"/>
      <c r="E636" s="5"/>
      <c r="F636" s="9"/>
      <c r="G636" s="9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</row>
    <row r="637" spans="1:57" ht="13.5" customHeight="1">
      <c r="A637" s="4"/>
      <c r="B637" s="5"/>
      <c r="C637" s="5"/>
      <c r="D637" s="5"/>
      <c r="E637" s="5"/>
      <c r="F637" s="9"/>
      <c r="G637" s="9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</row>
    <row r="638" spans="1:57" ht="13.5" customHeight="1">
      <c r="A638" s="4"/>
      <c r="B638" s="5"/>
      <c r="C638" s="5"/>
      <c r="D638" s="5"/>
      <c r="E638" s="5"/>
      <c r="F638" s="9"/>
      <c r="G638" s="9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</row>
    <row r="639" spans="1:57" ht="13.5" customHeight="1">
      <c r="A639" s="4"/>
      <c r="B639" s="5"/>
      <c r="C639" s="5"/>
      <c r="D639" s="5"/>
      <c r="E639" s="5"/>
      <c r="F639" s="9"/>
      <c r="G639" s="9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</row>
    <row r="640" spans="1:57" ht="13.5" customHeight="1">
      <c r="A640" s="4"/>
      <c r="B640" s="5"/>
      <c r="C640" s="5"/>
      <c r="D640" s="5"/>
      <c r="E640" s="5"/>
      <c r="F640" s="9"/>
      <c r="G640" s="9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</row>
    <row r="641" spans="1:57" ht="13.5" customHeight="1">
      <c r="A641" s="4"/>
      <c r="B641" s="5"/>
      <c r="C641" s="5"/>
      <c r="D641" s="5"/>
      <c r="E641" s="5"/>
      <c r="F641" s="9"/>
      <c r="G641" s="9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</row>
    <row r="642" spans="1:57" ht="13.5" customHeight="1">
      <c r="A642" s="4"/>
      <c r="B642" s="5"/>
      <c r="C642" s="5"/>
      <c r="D642" s="5"/>
      <c r="E642" s="5"/>
      <c r="F642" s="9"/>
      <c r="G642" s="9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</row>
    <row r="643" spans="1:57" ht="13.5" customHeight="1">
      <c r="A643" s="4"/>
      <c r="B643" s="5"/>
      <c r="C643" s="5"/>
      <c r="D643" s="5"/>
      <c r="E643" s="5"/>
      <c r="F643" s="9"/>
      <c r="G643" s="9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</row>
    <row r="644" spans="1:57" ht="13.5" customHeight="1">
      <c r="A644" s="4"/>
      <c r="B644" s="5"/>
      <c r="C644" s="5"/>
      <c r="D644" s="5"/>
      <c r="E644" s="5"/>
      <c r="F644" s="9"/>
      <c r="G644" s="9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</row>
    <row r="645" spans="1:57" ht="13.5" customHeight="1">
      <c r="A645" s="4"/>
      <c r="B645" s="5"/>
      <c r="C645" s="5"/>
      <c r="D645" s="5"/>
      <c r="E645" s="5"/>
      <c r="F645" s="9"/>
      <c r="G645" s="9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</row>
    <row r="646" spans="1:57" ht="13.5" customHeight="1">
      <c r="A646" s="4"/>
      <c r="B646" s="5"/>
      <c r="C646" s="5"/>
      <c r="D646" s="5"/>
      <c r="E646" s="5"/>
      <c r="F646" s="9"/>
      <c r="G646" s="9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</row>
    <row r="647" spans="1:57" ht="13.5" customHeight="1">
      <c r="A647" s="4"/>
      <c r="B647" s="5"/>
      <c r="C647" s="5"/>
      <c r="D647" s="5"/>
      <c r="E647" s="5"/>
      <c r="F647" s="9"/>
      <c r="G647" s="9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</row>
    <row r="648" spans="1:57" ht="13.5" customHeight="1">
      <c r="A648" s="4"/>
      <c r="B648" s="5"/>
      <c r="C648" s="5"/>
      <c r="D648" s="5"/>
      <c r="E648" s="5"/>
      <c r="F648" s="9"/>
      <c r="G648" s="9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</row>
    <row r="649" spans="1:57" ht="13.5" customHeight="1">
      <c r="A649" s="4"/>
      <c r="B649" s="5"/>
      <c r="C649" s="5"/>
      <c r="D649" s="5"/>
      <c r="E649" s="5"/>
      <c r="F649" s="9"/>
      <c r="G649" s="9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</row>
    <row r="650" spans="1:57" ht="13.5" customHeight="1">
      <c r="A650" s="4"/>
      <c r="B650" s="5"/>
      <c r="C650" s="5"/>
      <c r="D650" s="5"/>
      <c r="E650" s="5"/>
      <c r="F650" s="9"/>
      <c r="G650" s="9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</row>
    <row r="651" spans="1:57" ht="13.5" customHeight="1">
      <c r="A651" s="4"/>
      <c r="B651" s="5"/>
      <c r="C651" s="5"/>
      <c r="D651" s="5"/>
      <c r="E651" s="5"/>
      <c r="F651" s="9"/>
      <c r="G651" s="9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</row>
    <row r="652" spans="1:57" ht="13.5" customHeight="1">
      <c r="A652" s="4"/>
      <c r="B652" s="5"/>
      <c r="C652" s="5"/>
      <c r="D652" s="5"/>
      <c r="E652" s="5"/>
      <c r="F652" s="9"/>
      <c r="G652" s="9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</row>
    <row r="653" spans="1:57" ht="13.5" customHeight="1">
      <c r="A653" s="4"/>
      <c r="B653" s="5"/>
      <c r="C653" s="5"/>
      <c r="D653" s="5"/>
      <c r="E653" s="5"/>
      <c r="F653" s="9"/>
      <c r="G653" s="9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</row>
    <row r="654" spans="1:57" ht="13.5" customHeight="1">
      <c r="A654" s="4"/>
      <c r="B654" s="5"/>
      <c r="C654" s="5"/>
      <c r="D654" s="5"/>
      <c r="E654" s="5"/>
      <c r="F654" s="9"/>
      <c r="G654" s="9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</row>
    <row r="655" spans="1:57" ht="13.5" customHeight="1">
      <c r="A655" s="4"/>
      <c r="B655" s="5"/>
      <c r="C655" s="5"/>
      <c r="D655" s="5"/>
      <c r="E655" s="5"/>
      <c r="F655" s="9"/>
      <c r="G655" s="9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</row>
    <row r="656" spans="1:57" ht="13.5" customHeight="1">
      <c r="A656" s="4"/>
      <c r="B656" s="5"/>
      <c r="C656" s="5"/>
      <c r="D656" s="5"/>
      <c r="E656" s="5"/>
      <c r="F656" s="9"/>
      <c r="G656" s="9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</row>
    <row r="657" spans="1:57" ht="13.5" customHeight="1">
      <c r="A657" s="4"/>
      <c r="B657" s="5"/>
      <c r="C657" s="5"/>
      <c r="D657" s="5"/>
      <c r="E657" s="5"/>
      <c r="F657" s="9"/>
      <c r="G657" s="9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</row>
    <row r="658" spans="1:57" ht="13.5" customHeight="1">
      <c r="A658" s="4"/>
      <c r="B658" s="5"/>
      <c r="C658" s="5"/>
      <c r="D658" s="5"/>
      <c r="E658" s="5"/>
      <c r="F658" s="9"/>
      <c r="G658" s="9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</row>
    <row r="659" spans="1:57" ht="13.5" customHeight="1">
      <c r="A659" s="4"/>
      <c r="B659" s="5"/>
      <c r="C659" s="5"/>
      <c r="D659" s="5"/>
      <c r="E659" s="5"/>
      <c r="F659" s="9"/>
      <c r="G659" s="9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</row>
    <row r="660" spans="1:57" ht="13.5" customHeight="1">
      <c r="A660" s="4"/>
      <c r="B660" s="5"/>
      <c r="C660" s="5"/>
      <c r="D660" s="5"/>
      <c r="E660" s="5"/>
      <c r="F660" s="9"/>
      <c r="G660" s="9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</row>
    <row r="661" spans="1:57" ht="13.5" customHeight="1">
      <c r="A661" s="4"/>
      <c r="B661" s="5"/>
      <c r="C661" s="5"/>
      <c r="D661" s="5"/>
      <c r="E661" s="5"/>
      <c r="F661" s="9"/>
      <c r="G661" s="9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</row>
    <row r="662" spans="1:57" ht="13.5" customHeight="1">
      <c r="A662" s="4"/>
      <c r="B662" s="5"/>
      <c r="C662" s="5"/>
      <c r="D662" s="5"/>
      <c r="E662" s="5"/>
      <c r="F662" s="9"/>
      <c r="G662" s="9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</row>
    <row r="663" spans="1:57" ht="13.5" customHeight="1">
      <c r="A663" s="4"/>
      <c r="B663" s="5"/>
      <c r="C663" s="5"/>
      <c r="D663" s="5"/>
      <c r="E663" s="5"/>
      <c r="F663" s="9"/>
      <c r="G663" s="9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</row>
    <row r="664" spans="1:57" ht="13.5" customHeight="1">
      <c r="A664" s="4"/>
      <c r="B664" s="5"/>
      <c r="C664" s="5"/>
      <c r="D664" s="5"/>
      <c r="E664" s="5"/>
      <c r="F664" s="9"/>
      <c r="G664" s="9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</row>
    <row r="665" spans="1:57" ht="13.5" customHeight="1">
      <c r="A665" s="4"/>
      <c r="B665" s="5"/>
      <c r="C665" s="5"/>
      <c r="D665" s="5"/>
      <c r="E665" s="5"/>
      <c r="F665" s="9"/>
      <c r="G665" s="9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</row>
    <row r="666" spans="1:57" ht="13.5" customHeight="1">
      <c r="A666" s="4"/>
      <c r="B666" s="5"/>
      <c r="C666" s="5"/>
      <c r="D666" s="5"/>
      <c r="E666" s="5"/>
      <c r="F666" s="9"/>
      <c r="G666" s="9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</row>
    <row r="667" spans="1:57" ht="13.5" customHeight="1">
      <c r="A667" s="4"/>
      <c r="B667" s="5"/>
      <c r="C667" s="5"/>
      <c r="D667" s="5"/>
      <c r="E667" s="5"/>
      <c r="F667" s="9"/>
      <c r="G667" s="9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</row>
    <row r="668" spans="1:57" ht="13.5" customHeight="1">
      <c r="A668" s="4"/>
      <c r="B668" s="5"/>
      <c r="C668" s="5"/>
      <c r="D668" s="5"/>
      <c r="E668" s="5"/>
      <c r="F668" s="9"/>
      <c r="G668" s="9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</row>
    <row r="669" spans="1:57" ht="13.5" customHeight="1">
      <c r="A669" s="4"/>
      <c r="B669" s="5"/>
      <c r="C669" s="5"/>
      <c r="D669" s="5"/>
      <c r="E669" s="5"/>
      <c r="F669" s="9"/>
      <c r="G669" s="9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</row>
    <row r="670" spans="1:57" ht="13.5" customHeight="1">
      <c r="A670" s="4"/>
      <c r="B670" s="5"/>
      <c r="C670" s="5"/>
      <c r="D670" s="5"/>
      <c r="E670" s="5"/>
      <c r="F670" s="9"/>
      <c r="G670" s="9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</row>
    <row r="671" spans="1:57" ht="13.5" customHeight="1">
      <c r="A671" s="4"/>
      <c r="B671" s="5"/>
      <c r="C671" s="5"/>
      <c r="D671" s="5"/>
      <c r="E671" s="5"/>
      <c r="F671" s="9"/>
      <c r="G671" s="9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</row>
    <row r="672" spans="1:57" ht="13.5" customHeight="1">
      <c r="A672" s="4"/>
      <c r="B672" s="5"/>
      <c r="C672" s="5"/>
      <c r="D672" s="5"/>
      <c r="E672" s="5"/>
      <c r="F672" s="9"/>
      <c r="G672" s="9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</row>
    <row r="673" spans="1:57" ht="13.5" customHeight="1">
      <c r="A673" s="4"/>
      <c r="B673" s="5"/>
      <c r="C673" s="5"/>
      <c r="D673" s="5"/>
      <c r="E673" s="5"/>
      <c r="F673" s="9"/>
      <c r="G673" s="9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</row>
    <row r="674" spans="1:57" ht="13.5" customHeight="1">
      <c r="A674" s="4"/>
      <c r="B674" s="5"/>
      <c r="C674" s="5"/>
      <c r="D674" s="5"/>
      <c r="E674" s="5"/>
      <c r="F674" s="9"/>
      <c r="G674" s="9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</row>
    <row r="675" spans="1:57" ht="13.5" customHeight="1">
      <c r="A675" s="4"/>
      <c r="B675" s="5"/>
      <c r="C675" s="5"/>
      <c r="D675" s="5"/>
      <c r="E675" s="5"/>
      <c r="F675" s="9"/>
      <c r="G675" s="9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</row>
    <row r="676" spans="1:57" ht="13.5" customHeight="1">
      <c r="A676" s="4"/>
      <c r="B676" s="5"/>
      <c r="C676" s="5"/>
      <c r="D676" s="5"/>
      <c r="E676" s="5"/>
      <c r="F676" s="9"/>
      <c r="G676" s="9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</row>
    <row r="677" spans="1:57" ht="13.5" customHeight="1">
      <c r="A677" s="4"/>
      <c r="B677" s="5"/>
      <c r="C677" s="5"/>
      <c r="D677" s="5"/>
      <c r="E677" s="5"/>
      <c r="F677" s="9"/>
      <c r="G677" s="9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</row>
    <row r="678" spans="1:57" ht="13.5" customHeight="1">
      <c r="A678" s="4"/>
      <c r="B678" s="5"/>
      <c r="C678" s="5"/>
      <c r="D678" s="5"/>
      <c r="E678" s="5"/>
      <c r="F678" s="9"/>
      <c r="G678" s="9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</row>
    <row r="679" spans="1:57" ht="13.5" customHeight="1">
      <c r="A679" s="4"/>
      <c r="B679" s="5"/>
      <c r="C679" s="5"/>
      <c r="D679" s="5"/>
      <c r="E679" s="5"/>
      <c r="F679" s="9"/>
      <c r="G679" s="9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</row>
    <row r="680" spans="1:57" ht="13.5" customHeight="1">
      <c r="A680" s="4"/>
      <c r="B680" s="5"/>
      <c r="C680" s="5"/>
      <c r="D680" s="5"/>
      <c r="E680" s="5"/>
      <c r="F680" s="9"/>
      <c r="G680" s="9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</row>
    <row r="681" spans="1:57" ht="13.5" customHeight="1">
      <c r="A681" s="4"/>
      <c r="B681" s="5"/>
      <c r="C681" s="5"/>
      <c r="D681" s="5"/>
      <c r="E681" s="5"/>
      <c r="F681" s="9"/>
      <c r="G681" s="9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</row>
    <row r="682" spans="1:57" ht="13.5" customHeight="1">
      <c r="A682" s="4"/>
      <c r="B682" s="5"/>
      <c r="C682" s="5"/>
      <c r="D682" s="5"/>
      <c r="E682" s="5"/>
      <c r="F682" s="9"/>
      <c r="G682" s="9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</row>
    <row r="683" spans="1:57" ht="13.5" customHeight="1">
      <c r="A683" s="4"/>
      <c r="B683" s="5"/>
      <c r="C683" s="5"/>
      <c r="D683" s="5"/>
      <c r="E683" s="5"/>
      <c r="F683" s="9"/>
      <c r="G683" s="9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</row>
    <row r="684" spans="1:57" ht="13.5" customHeight="1">
      <c r="A684" s="4"/>
      <c r="B684" s="5"/>
      <c r="C684" s="5"/>
      <c r="D684" s="5"/>
      <c r="E684" s="5"/>
      <c r="F684" s="9"/>
      <c r="G684" s="9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</row>
    <row r="685" spans="1:57" ht="13.5" customHeight="1">
      <c r="A685" s="4"/>
      <c r="B685" s="5"/>
      <c r="C685" s="5"/>
      <c r="D685" s="5"/>
      <c r="E685" s="5"/>
      <c r="F685" s="9"/>
      <c r="G685" s="9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</row>
    <row r="686" spans="1:57" ht="13.5" customHeight="1">
      <c r="A686" s="4"/>
      <c r="B686" s="5"/>
      <c r="C686" s="5"/>
      <c r="D686" s="5"/>
      <c r="E686" s="5"/>
      <c r="F686" s="9"/>
      <c r="G686" s="9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</row>
    <row r="687" spans="1:57" ht="13.5" customHeight="1">
      <c r="A687" s="4"/>
      <c r="B687" s="5"/>
      <c r="C687" s="5"/>
      <c r="D687" s="5"/>
      <c r="E687" s="5"/>
      <c r="F687" s="9"/>
      <c r="G687" s="9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</row>
    <row r="688" spans="1:57" ht="13.5" customHeight="1">
      <c r="A688" s="4"/>
      <c r="B688" s="5"/>
      <c r="C688" s="5"/>
      <c r="D688" s="5"/>
      <c r="E688" s="5"/>
      <c r="F688" s="9"/>
      <c r="G688" s="9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</row>
    <row r="689" spans="1:57" ht="13.5" customHeight="1">
      <c r="A689" s="4"/>
      <c r="B689" s="5"/>
      <c r="C689" s="5"/>
      <c r="D689" s="5"/>
      <c r="E689" s="5"/>
      <c r="F689" s="9"/>
      <c r="G689" s="9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</row>
    <row r="690" spans="1:57" ht="13.5" customHeight="1">
      <c r="A690" s="4"/>
      <c r="B690" s="5"/>
      <c r="C690" s="5"/>
      <c r="D690" s="5"/>
      <c r="E690" s="5"/>
      <c r="F690" s="9"/>
      <c r="G690" s="9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</row>
    <row r="691" spans="1:57" ht="13.5" customHeight="1">
      <c r="A691" s="4"/>
      <c r="B691" s="5"/>
      <c r="C691" s="5"/>
      <c r="D691" s="5"/>
      <c r="E691" s="5"/>
      <c r="F691" s="9"/>
      <c r="G691" s="9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</row>
    <row r="692" spans="1:57" ht="13.5" customHeight="1">
      <c r="A692" s="4"/>
      <c r="B692" s="5"/>
      <c r="C692" s="5"/>
      <c r="D692" s="5"/>
      <c r="E692" s="5"/>
      <c r="F692" s="9"/>
      <c r="G692" s="9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</row>
    <row r="693" spans="1:57" ht="13.5" customHeight="1">
      <c r="A693" s="4"/>
      <c r="B693" s="5"/>
      <c r="C693" s="5"/>
      <c r="D693" s="5"/>
      <c r="E693" s="5"/>
      <c r="F693" s="9"/>
      <c r="G693" s="9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</row>
    <row r="694" spans="1:57" ht="13.5" customHeight="1">
      <c r="A694" s="4"/>
      <c r="B694" s="5"/>
      <c r="C694" s="5"/>
      <c r="D694" s="5"/>
      <c r="E694" s="5"/>
      <c r="F694" s="9"/>
      <c r="G694" s="9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</row>
    <row r="695" spans="1:57" ht="13.5" customHeight="1">
      <c r="A695" s="4"/>
      <c r="B695" s="5"/>
      <c r="C695" s="5"/>
      <c r="D695" s="5"/>
      <c r="E695" s="5"/>
      <c r="F695" s="9"/>
      <c r="G695" s="9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</row>
    <row r="696" spans="1:57" ht="13.5" customHeight="1">
      <c r="A696" s="4"/>
      <c r="B696" s="5"/>
      <c r="C696" s="5"/>
      <c r="D696" s="5"/>
      <c r="E696" s="5"/>
      <c r="F696" s="9"/>
      <c r="G696" s="9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</row>
    <row r="697" spans="1:57" ht="13.5" customHeight="1">
      <c r="A697" s="4"/>
      <c r="B697" s="5"/>
      <c r="C697" s="5"/>
      <c r="D697" s="5"/>
      <c r="E697" s="5"/>
      <c r="F697" s="9"/>
      <c r="G697" s="9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</row>
    <row r="698" spans="1:57" ht="13.5" customHeight="1">
      <c r="A698" s="4"/>
      <c r="B698" s="5"/>
      <c r="C698" s="5"/>
      <c r="D698" s="5"/>
      <c r="E698" s="5"/>
      <c r="F698" s="9"/>
      <c r="G698" s="9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</row>
    <row r="699" spans="1:57" ht="13.5" customHeight="1">
      <c r="A699" s="4"/>
      <c r="B699" s="5"/>
      <c r="C699" s="5"/>
      <c r="D699" s="5"/>
      <c r="E699" s="5"/>
      <c r="F699" s="9"/>
      <c r="G699" s="9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</row>
    <row r="700" spans="1:57" ht="13.5" customHeight="1">
      <c r="A700" s="4"/>
      <c r="B700" s="5"/>
      <c r="C700" s="5"/>
      <c r="D700" s="5"/>
      <c r="E700" s="5"/>
      <c r="F700" s="9"/>
      <c r="G700" s="9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</row>
    <row r="701" spans="1:57" ht="13.5" customHeight="1">
      <c r="A701" s="4"/>
      <c r="B701" s="5"/>
      <c r="C701" s="5"/>
      <c r="D701" s="5"/>
      <c r="E701" s="5"/>
      <c r="F701" s="9"/>
      <c r="G701" s="9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</row>
    <row r="702" spans="1:57" ht="13.5" customHeight="1">
      <c r="A702" s="4"/>
      <c r="B702" s="5"/>
      <c r="C702" s="5"/>
      <c r="D702" s="5"/>
      <c r="E702" s="5"/>
      <c r="F702" s="9"/>
      <c r="G702" s="9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</row>
    <row r="703" spans="1:57" ht="13.5" customHeight="1">
      <c r="A703" s="4"/>
      <c r="B703" s="5"/>
      <c r="C703" s="5"/>
      <c r="D703" s="5"/>
      <c r="E703" s="5"/>
      <c r="F703" s="9"/>
      <c r="G703" s="9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</row>
    <row r="704" spans="1:57" ht="13.5" customHeight="1">
      <c r="A704" s="4"/>
      <c r="B704" s="5"/>
      <c r="C704" s="5"/>
      <c r="D704" s="5"/>
      <c r="E704" s="5"/>
      <c r="F704" s="9"/>
      <c r="G704" s="9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</row>
    <row r="705" spans="1:57" ht="13.5" customHeight="1">
      <c r="A705" s="4"/>
      <c r="B705" s="5"/>
      <c r="C705" s="5"/>
      <c r="D705" s="5"/>
      <c r="E705" s="5"/>
      <c r="F705" s="9"/>
      <c r="G705" s="9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</row>
    <row r="706" spans="1:57" ht="13.5" customHeight="1">
      <c r="A706" s="4"/>
      <c r="B706" s="5"/>
      <c r="C706" s="5"/>
      <c r="D706" s="5"/>
      <c r="E706" s="5"/>
      <c r="F706" s="9"/>
      <c r="G706" s="9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</row>
    <row r="707" spans="1:57" ht="13.5" customHeight="1">
      <c r="A707" s="4"/>
      <c r="B707" s="5"/>
      <c r="C707" s="5"/>
      <c r="D707" s="5"/>
      <c r="E707" s="5"/>
      <c r="F707" s="9"/>
      <c r="G707" s="9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</row>
    <row r="708" spans="1:57" ht="13.5" customHeight="1">
      <c r="A708" s="4"/>
      <c r="B708" s="5"/>
      <c r="C708" s="5"/>
      <c r="D708" s="5"/>
      <c r="E708" s="5"/>
      <c r="F708" s="9"/>
      <c r="G708" s="9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</row>
    <row r="709" spans="1:57" ht="13.5" customHeight="1">
      <c r="A709" s="4"/>
      <c r="B709" s="5"/>
      <c r="C709" s="5"/>
      <c r="D709" s="5"/>
      <c r="E709" s="5"/>
      <c r="F709" s="9"/>
      <c r="G709" s="9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</row>
    <row r="710" spans="1:57" ht="13.5" customHeight="1">
      <c r="A710" s="4"/>
      <c r="B710" s="5"/>
      <c r="C710" s="5"/>
      <c r="D710" s="5"/>
      <c r="E710" s="5"/>
      <c r="F710" s="9"/>
      <c r="G710" s="9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</row>
    <row r="711" spans="1:57" ht="13.5" customHeight="1">
      <c r="A711" s="4"/>
      <c r="B711" s="5"/>
      <c r="C711" s="5"/>
      <c r="D711" s="5"/>
      <c r="E711" s="5"/>
      <c r="F711" s="9"/>
      <c r="G711" s="9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</row>
    <row r="712" spans="1:57" ht="13.5" customHeight="1">
      <c r="A712" s="4"/>
      <c r="B712" s="5"/>
      <c r="C712" s="5"/>
      <c r="D712" s="5"/>
      <c r="E712" s="5"/>
      <c r="F712" s="9"/>
      <c r="G712" s="9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</row>
    <row r="713" spans="1:57" ht="13.5" customHeight="1">
      <c r="A713" s="4"/>
      <c r="B713" s="5"/>
      <c r="C713" s="5"/>
      <c r="D713" s="5"/>
      <c r="E713" s="5"/>
      <c r="F713" s="9"/>
      <c r="G713" s="9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</row>
    <row r="714" spans="1:57" ht="13.5" customHeight="1">
      <c r="A714" s="4"/>
      <c r="B714" s="5"/>
      <c r="C714" s="5"/>
      <c r="D714" s="5"/>
      <c r="E714" s="5"/>
      <c r="F714" s="9"/>
      <c r="G714" s="9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</row>
    <row r="715" spans="1:57" ht="13.5" customHeight="1">
      <c r="A715" s="4"/>
      <c r="B715" s="5"/>
      <c r="C715" s="5"/>
      <c r="D715" s="5"/>
      <c r="E715" s="5"/>
      <c r="F715" s="9"/>
      <c r="G715" s="9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</row>
    <row r="716" spans="1:57" ht="13.5" customHeight="1">
      <c r="A716" s="4"/>
      <c r="B716" s="5"/>
      <c r="C716" s="5"/>
      <c r="D716" s="5"/>
      <c r="E716" s="5"/>
      <c r="F716" s="9"/>
      <c r="G716" s="9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</row>
    <row r="717" spans="1:57" ht="13.5" customHeight="1">
      <c r="A717" s="4"/>
      <c r="B717" s="5"/>
      <c r="C717" s="5"/>
      <c r="D717" s="5"/>
      <c r="E717" s="5"/>
      <c r="F717" s="9"/>
      <c r="G717" s="9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</row>
    <row r="718" spans="1:57" ht="13.5" customHeight="1">
      <c r="A718" s="4"/>
      <c r="B718" s="5"/>
      <c r="C718" s="5"/>
      <c r="D718" s="5"/>
      <c r="E718" s="5"/>
      <c r="F718" s="9"/>
      <c r="G718" s="9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</row>
    <row r="719" spans="1:57" ht="13.5" customHeight="1">
      <c r="A719" s="4"/>
      <c r="B719" s="5"/>
      <c r="C719" s="5"/>
      <c r="D719" s="5"/>
      <c r="E719" s="5"/>
      <c r="F719" s="9"/>
      <c r="G719" s="9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</row>
    <row r="720" spans="1:57" ht="13.5" customHeight="1">
      <c r="A720" s="4"/>
      <c r="B720" s="5"/>
      <c r="C720" s="5"/>
      <c r="D720" s="5"/>
      <c r="E720" s="5"/>
      <c r="F720" s="9"/>
      <c r="G720" s="9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</row>
    <row r="721" spans="1:57" ht="13.5" customHeight="1">
      <c r="A721" s="4"/>
      <c r="B721" s="5"/>
      <c r="C721" s="5"/>
      <c r="D721" s="5"/>
      <c r="E721" s="5"/>
      <c r="F721" s="9"/>
      <c r="G721" s="9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</row>
    <row r="722" spans="1:57" ht="13.5" customHeight="1">
      <c r="A722" s="4"/>
      <c r="B722" s="5"/>
      <c r="C722" s="5"/>
      <c r="D722" s="5"/>
      <c r="E722" s="5"/>
      <c r="F722" s="9"/>
      <c r="G722" s="9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</row>
    <row r="723" spans="1:57" ht="13.5" customHeight="1">
      <c r="A723" s="4"/>
      <c r="B723" s="5"/>
      <c r="C723" s="5"/>
      <c r="D723" s="5"/>
      <c r="E723" s="5"/>
      <c r="F723" s="9"/>
      <c r="G723" s="9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</row>
    <row r="724" spans="1:57" ht="13.5" customHeight="1">
      <c r="A724" s="4"/>
      <c r="B724" s="5"/>
      <c r="C724" s="5"/>
      <c r="D724" s="5"/>
      <c r="E724" s="5"/>
      <c r="F724" s="9"/>
      <c r="G724" s="9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</row>
    <row r="725" spans="1:57" ht="13.5" customHeight="1">
      <c r="A725" s="4"/>
      <c r="B725" s="5"/>
      <c r="C725" s="5"/>
      <c r="D725" s="5"/>
      <c r="E725" s="5"/>
      <c r="F725" s="9"/>
      <c r="G725" s="9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</row>
    <row r="726" spans="1:57" ht="13.5" customHeight="1">
      <c r="A726" s="4"/>
      <c r="B726" s="5"/>
      <c r="C726" s="5"/>
      <c r="D726" s="5"/>
      <c r="E726" s="5"/>
      <c r="F726" s="9"/>
      <c r="G726" s="9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</row>
    <row r="727" spans="1:57" ht="13.5" customHeight="1">
      <c r="A727" s="4"/>
      <c r="B727" s="5"/>
      <c r="C727" s="5"/>
      <c r="D727" s="5"/>
      <c r="E727" s="5"/>
      <c r="F727" s="9"/>
      <c r="G727" s="9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</row>
    <row r="728" spans="1:57" ht="13.5" customHeight="1">
      <c r="A728" s="4"/>
      <c r="B728" s="5"/>
      <c r="C728" s="5"/>
      <c r="D728" s="5"/>
      <c r="E728" s="5"/>
      <c r="F728" s="9"/>
      <c r="G728" s="9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</row>
    <row r="729" spans="1:57" ht="13.5" customHeight="1">
      <c r="A729" s="4"/>
      <c r="B729" s="5"/>
      <c r="C729" s="5"/>
      <c r="D729" s="5"/>
      <c r="E729" s="5"/>
      <c r="F729" s="9"/>
      <c r="G729" s="9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</row>
    <row r="730" spans="1:57" ht="13.5" customHeight="1">
      <c r="A730" s="4"/>
      <c r="B730" s="5"/>
      <c r="C730" s="5"/>
      <c r="D730" s="5"/>
      <c r="E730" s="5"/>
      <c r="F730" s="9"/>
      <c r="G730" s="9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</row>
    <row r="731" spans="1:57" ht="13.5" customHeight="1">
      <c r="A731" s="4"/>
      <c r="B731" s="5"/>
      <c r="C731" s="5"/>
      <c r="D731" s="5"/>
      <c r="E731" s="5"/>
      <c r="F731" s="9"/>
      <c r="G731" s="9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</row>
    <row r="732" spans="1:57" ht="13.5" customHeight="1">
      <c r="A732" s="4"/>
      <c r="B732" s="5"/>
      <c r="C732" s="5"/>
      <c r="D732" s="5"/>
      <c r="E732" s="5"/>
      <c r="F732" s="9"/>
      <c r="G732" s="9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</row>
    <row r="733" spans="1:57" ht="13.5" customHeight="1">
      <c r="A733" s="4"/>
      <c r="B733" s="5"/>
      <c r="C733" s="5"/>
      <c r="D733" s="5"/>
      <c r="E733" s="5"/>
      <c r="F733" s="9"/>
      <c r="G733" s="9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</row>
    <row r="734" spans="1:57" ht="13.5" customHeight="1">
      <c r="A734" s="4"/>
      <c r="B734" s="5"/>
      <c r="C734" s="5"/>
      <c r="D734" s="5"/>
      <c r="E734" s="5"/>
      <c r="F734" s="9"/>
      <c r="G734" s="9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</row>
    <row r="735" spans="1:57" ht="13.5" customHeight="1">
      <c r="A735" s="4"/>
      <c r="B735" s="5"/>
      <c r="C735" s="5"/>
      <c r="D735" s="5"/>
      <c r="E735" s="5"/>
      <c r="F735" s="9"/>
      <c r="G735" s="9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</row>
    <row r="736" spans="1:57" ht="13.5" customHeight="1">
      <c r="A736" s="4"/>
      <c r="B736" s="5"/>
      <c r="C736" s="5"/>
      <c r="D736" s="5"/>
      <c r="E736" s="5"/>
      <c r="F736" s="9"/>
      <c r="G736" s="9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</row>
    <row r="737" spans="1:57" ht="13.5" customHeight="1">
      <c r="A737" s="4"/>
      <c r="B737" s="5"/>
      <c r="C737" s="5"/>
      <c r="D737" s="5"/>
      <c r="E737" s="5"/>
      <c r="F737" s="9"/>
      <c r="G737" s="9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</row>
    <row r="738" spans="1:57" ht="13.5" customHeight="1">
      <c r="A738" s="4"/>
      <c r="B738" s="5"/>
      <c r="C738" s="5"/>
      <c r="D738" s="5"/>
      <c r="E738" s="5"/>
      <c r="F738" s="9"/>
      <c r="G738" s="9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</row>
    <row r="739" spans="1:57" ht="13.5" customHeight="1">
      <c r="A739" s="4"/>
      <c r="B739" s="5"/>
      <c r="C739" s="5"/>
      <c r="D739" s="5"/>
      <c r="E739" s="5"/>
      <c r="F739" s="9"/>
      <c r="G739" s="9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</row>
    <row r="740" spans="1:57" ht="13.5" customHeight="1">
      <c r="A740" s="4"/>
      <c r="B740" s="5"/>
      <c r="C740" s="5"/>
      <c r="D740" s="5"/>
      <c r="E740" s="5"/>
      <c r="F740" s="9"/>
      <c r="G740" s="9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</row>
    <row r="741" spans="1:57" ht="13.5" customHeight="1">
      <c r="A741" s="4"/>
      <c r="B741" s="5"/>
      <c r="C741" s="5"/>
      <c r="D741" s="5"/>
      <c r="E741" s="5"/>
      <c r="F741" s="9"/>
      <c r="G741" s="9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</row>
    <row r="742" spans="1:57" ht="13.5" customHeight="1">
      <c r="A742" s="4"/>
      <c r="B742" s="5"/>
      <c r="C742" s="5"/>
      <c r="D742" s="5"/>
      <c r="E742" s="5"/>
      <c r="F742" s="9"/>
      <c r="G742" s="9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</row>
    <row r="743" spans="1:57" ht="13.5" customHeight="1">
      <c r="A743" s="4"/>
      <c r="B743" s="5"/>
      <c r="C743" s="5"/>
      <c r="D743" s="5"/>
      <c r="E743" s="5"/>
      <c r="F743" s="9"/>
      <c r="G743" s="9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</row>
    <row r="744" spans="1:57" ht="13.5" customHeight="1">
      <c r="A744" s="4"/>
      <c r="B744" s="5"/>
      <c r="C744" s="5"/>
      <c r="D744" s="5"/>
      <c r="E744" s="5"/>
      <c r="F744" s="9"/>
      <c r="G744" s="9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</row>
    <row r="745" spans="1:57" ht="13.5" customHeight="1">
      <c r="A745" s="4"/>
      <c r="B745" s="5"/>
      <c r="C745" s="5"/>
      <c r="D745" s="5"/>
      <c r="E745" s="5"/>
      <c r="F745" s="9"/>
      <c r="G745" s="9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</row>
    <row r="746" spans="1:57" ht="13.5" customHeight="1">
      <c r="A746" s="4"/>
      <c r="B746" s="5"/>
      <c r="C746" s="5"/>
      <c r="D746" s="5"/>
      <c r="E746" s="5"/>
      <c r="F746" s="9"/>
      <c r="G746" s="9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</row>
    <row r="747" spans="1:57" ht="13.5" customHeight="1">
      <c r="A747" s="4"/>
      <c r="B747" s="5"/>
      <c r="C747" s="5"/>
      <c r="D747" s="5"/>
      <c r="E747" s="5"/>
      <c r="F747" s="9"/>
      <c r="G747" s="9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</row>
    <row r="748" spans="1:57" ht="13.5" customHeight="1">
      <c r="A748" s="4"/>
      <c r="B748" s="5"/>
      <c r="C748" s="5"/>
      <c r="D748" s="5"/>
      <c r="E748" s="5"/>
      <c r="F748" s="9"/>
      <c r="G748" s="9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</row>
    <row r="749" spans="1:57" ht="13.5" customHeight="1">
      <c r="A749" s="4"/>
      <c r="B749" s="5"/>
      <c r="C749" s="5"/>
      <c r="D749" s="5"/>
      <c r="E749" s="5"/>
      <c r="F749" s="9"/>
      <c r="G749" s="9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</row>
    <row r="750" spans="1:57" ht="13.5" customHeight="1">
      <c r="A750" s="4"/>
      <c r="B750" s="5"/>
      <c r="C750" s="5"/>
      <c r="D750" s="5"/>
      <c r="E750" s="5"/>
      <c r="F750" s="9"/>
      <c r="G750" s="9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</row>
    <row r="751" spans="1:57" ht="13.5" customHeight="1">
      <c r="A751" s="4"/>
      <c r="B751" s="5"/>
      <c r="C751" s="5"/>
      <c r="D751" s="5"/>
      <c r="E751" s="5"/>
      <c r="F751" s="9"/>
      <c r="G751" s="9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</row>
    <row r="752" spans="1:57" ht="13.5" customHeight="1">
      <c r="A752" s="4"/>
      <c r="B752" s="5"/>
      <c r="C752" s="5"/>
      <c r="D752" s="5"/>
      <c r="E752" s="5"/>
      <c r="F752" s="9"/>
      <c r="G752" s="9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</row>
    <row r="753" spans="1:57" ht="13.5" customHeight="1">
      <c r="A753" s="4"/>
      <c r="B753" s="5"/>
      <c r="C753" s="5"/>
      <c r="D753" s="5"/>
      <c r="E753" s="5"/>
      <c r="F753" s="9"/>
      <c r="G753" s="9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</row>
    <row r="754" spans="1:57" ht="13.5" customHeight="1">
      <c r="A754" s="4"/>
      <c r="B754" s="5"/>
      <c r="C754" s="5"/>
      <c r="D754" s="5"/>
      <c r="E754" s="5"/>
      <c r="F754" s="9"/>
      <c r="G754" s="9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</row>
    <row r="755" spans="1:57" ht="13.5" customHeight="1">
      <c r="A755" s="4"/>
      <c r="B755" s="5"/>
      <c r="C755" s="5"/>
      <c r="D755" s="5"/>
      <c r="E755" s="5"/>
      <c r="F755" s="9"/>
      <c r="G755" s="9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</row>
    <row r="756" spans="1:57" ht="13.5" customHeight="1">
      <c r="A756" s="4"/>
      <c r="B756" s="5"/>
      <c r="C756" s="5"/>
      <c r="D756" s="5"/>
      <c r="E756" s="5"/>
      <c r="F756" s="9"/>
      <c r="G756" s="9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</row>
    <row r="757" spans="1:57" ht="13.5" customHeight="1">
      <c r="A757" s="4"/>
      <c r="B757" s="5"/>
      <c r="C757" s="5"/>
      <c r="D757" s="5"/>
      <c r="E757" s="5"/>
      <c r="F757" s="9"/>
      <c r="G757" s="9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</row>
    <row r="758" spans="1:57" ht="13.5" customHeight="1">
      <c r="A758" s="4"/>
      <c r="B758" s="5"/>
      <c r="C758" s="5"/>
      <c r="D758" s="5"/>
      <c r="E758" s="5"/>
      <c r="F758" s="9"/>
      <c r="G758" s="9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</row>
    <row r="759" spans="1:57" ht="13.5" customHeight="1">
      <c r="A759" s="4"/>
      <c r="B759" s="5"/>
      <c r="C759" s="5"/>
      <c r="D759" s="5"/>
      <c r="E759" s="5"/>
      <c r="F759" s="9"/>
      <c r="G759" s="9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</row>
    <row r="760" spans="1:57" ht="13.5" customHeight="1">
      <c r="A760" s="4"/>
      <c r="B760" s="5"/>
      <c r="C760" s="5"/>
      <c r="D760" s="5"/>
      <c r="E760" s="5"/>
      <c r="F760" s="9"/>
      <c r="G760" s="9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</row>
    <row r="761" spans="1:57" ht="13.5" customHeight="1">
      <c r="A761" s="4"/>
      <c r="B761" s="5"/>
      <c r="C761" s="5"/>
      <c r="D761" s="5"/>
      <c r="E761" s="5"/>
      <c r="F761" s="9"/>
      <c r="G761" s="9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</row>
    <row r="762" spans="1:57" ht="13.5" customHeight="1">
      <c r="A762" s="4"/>
      <c r="B762" s="5"/>
      <c r="C762" s="5"/>
      <c r="D762" s="5"/>
      <c r="E762" s="5"/>
      <c r="F762" s="9"/>
      <c r="G762" s="9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</row>
    <row r="763" spans="1:57" ht="13.5" customHeight="1">
      <c r="A763" s="4"/>
      <c r="B763" s="5"/>
      <c r="C763" s="5"/>
      <c r="D763" s="5"/>
      <c r="E763" s="5"/>
      <c r="F763" s="9"/>
      <c r="G763" s="9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</row>
    <row r="764" spans="1:57" ht="13.5" customHeight="1">
      <c r="A764" s="4"/>
      <c r="B764" s="5"/>
      <c r="C764" s="5"/>
      <c r="D764" s="5"/>
      <c r="E764" s="5"/>
      <c r="F764" s="9"/>
      <c r="G764" s="9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</row>
    <row r="765" spans="1:57" ht="13.5" customHeight="1">
      <c r="A765" s="4"/>
      <c r="B765" s="5"/>
      <c r="C765" s="5"/>
      <c r="D765" s="5"/>
      <c r="E765" s="5"/>
      <c r="F765" s="9"/>
      <c r="G765" s="9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</row>
    <row r="766" spans="1:57" ht="13.5" customHeight="1">
      <c r="A766" s="4"/>
      <c r="B766" s="5"/>
      <c r="C766" s="5"/>
      <c r="D766" s="5"/>
      <c r="E766" s="5"/>
      <c r="F766" s="9"/>
      <c r="G766" s="9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</row>
    <row r="767" spans="1:57" ht="13.5" customHeight="1">
      <c r="A767" s="4"/>
      <c r="B767" s="5"/>
      <c r="C767" s="5"/>
      <c r="D767" s="5"/>
      <c r="E767" s="5"/>
      <c r="F767" s="9"/>
      <c r="G767" s="9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</row>
    <row r="768" spans="1:57" ht="13.5" customHeight="1">
      <c r="A768" s="4"/>
      <c r="B768" s="5"/>
      <c r="C768" s="5"/>
      <c r="D768" s="5"/>
      <c r="E768" s="5"/>
      <c r="F768" s="9"/>
      <c r="G768" s="9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</row>
    <row r="769" spans="1:57" ht="13.5" customHeight="1">
      <c r="A769" s="4"/>
      <c r="B769" s="5"/>
      <c r="C769" s="5"/>
      <c r="D769" s="5"/>
      <c r="E769" s="5"/>
      <c r="F769" s="9"/>
      <c r="G769" s="9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</row>
    <row r="770" spans="1:57" ht="13.5" customHeight="1">
      <c r="A770" s="4"/>
      <c r="B770" s="5"/>
      <c r="C770" s="5"/>
      <c r="D770" s="5"/>
      <c r="E770" s="5"/>
      <c r="F770" s="9"/>
      <c r="G770" s="9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</row>
    <row r="771" spans="1:57" ht="13.5" customHeight="1">
      <c r="A771" s="4"/>
      <c r="B771" s="5"/>
      <c r="C771" s="5"/>
      <c r="D771" s="5"/>
      <c r="E771" s="5"/>
      <c r="F771" s="9"/>
      <c r="G771" s="9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</row>
    <row r="772" spans="1:57" ht="13.5" customHeight="1">
      <c r="A772" s="4"/>
      <c r="B772" s="5"/>
      <c r="C772" s="5"/>
      <c r="D772" s="5"/>
      <c r="E772" s="5"/>
      <c r="F772" s="9"/>
      <c r="G772" s="9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</row>
    <row r="773" spans="1:57" ht="13.5" customHeight="1">
      <c r="A773" s="4"/>
      <c r="B773" s="5"/>
      <c r="C773" s="5"/>
      <c r="D773" s="5"/>
      <c r="E773" s="5"/>
      <c r="F773" s="9"/>
      <c r="G773" s="9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</row>
    <row r="774" spans="1:57" ht="13.5" customHeight="1">
      <c r="A774" s="4"/>
      <c r="B774" s="5"/>
      <c r="C774" s="5"/>
      <c r="D774" s="5"/>
      <c r="E774" s="5"/>
      <c r="F774" s="9"/>
      <c r="G774" s="9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</row>
    <row r="775" spans="1:57" ht="13.5" customHeight="1">
      <c r="A775" s="4"/>
      <c r="B775" s="5"/>
      <c r="C775" s="5"/>
      <c r="D775" s="5"/>
      <c r="E775" s="5"/>
      <c r="F775" s="9"/>
      <c r="G775" s="9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</row>
    <row r="776" spans="1:57" ht="13.5" customHeight="1">
      <c r="A776" s="4"/>
      <c r="B776" s="5"/>
      <c r="C776" s="5"/>
      <c r="D776" s="5"/>
      <c r="E776" s="5"/>
      <c r="F776" s="9"/>
      <c r="G776" s="9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</row>
    <row r="777" spans="1:57" ht="13.5" customHeight="1">
      <c r="A777" s="4"/>
      <c r="B777" s="5"/>
      <c r="C777" s="5"/>
      <c r="D777" s="5"/>
      <c r="E777" s="5"/>
      <c r="F777" s="9"/>
      <c r="G777" s="9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</row>
    <row r="778" spans="1:57" ht="13.5" customHeight="1">
      <c r="A778" s="4"/>
      <c r="B778" s="5"/>
      <c r="C778" s="5"/>
      <c r="D778" s="5"/>
      <c r="E778" s="5"/>
      <c r="F778" s="9"/>
      <c r="G778" s="9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</row>
    <row r="779" spans="1:57" ht="13.5" customHeight="1">
      <c r="A779" s="4"/>
      <c r="B779" s="5"/>
      <c r="C779" s="5"/>
      <c r="D779" s="5"/>
      <c r="E779" s="5"/>
      <c r="F779" s="9"/>
      <c r="G779" s="9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</row>
    <row r="780" spans="1:57" ht="13.5" customHeight="1">
      <c r="A780" s="4"/>
      <c r="B780" s="5"/>
      <c r="C780" s="5"/>
      <c r="D780" s="5"/>
      <c r="E780" s="5"/>
      <c r="F780" s="9"/>
      <c r="G780" s="9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</row>
    <row r="781" spans="1:57" ht="13.5" customHeight="1">
      <c r="A781" s="4"/>
      <c r="B781" s="5"/>
      <c r="C781" s="5"/>
      <c r="D781" s="5"/>
      <c r="E781" s="5"/>
      <c r="F781" s="9"/>
      <c r="G781" s="9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</row>
    <row r="782" spans="1:57" ht="13.5" customHeight="1">
      <c r="A782" s="4"/>
      <c r="B782" s="5"/>
      <c r="C782" s="5"/>
      <c r="D782" s="5"/>
      <c r="E782" s="5"/>
      <c r="F782" s="9"/>
      <c r="G782" s="9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</row>
    <row r="783" spans="1:57" ht="13.5" customHeight="1">
      <c r="A783" s="4"/>
      <c r="B783" s="5"/>
      <c r="C783" s="5"/>
      <c r="D783" s="5"/>
      <c r="E783" s="5"/>
      <c r="F783" s="9"/>
      <c r="G783" s="9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</row>
    <row r="784" spans="1:57" ht="13.5" customHeight="1">
      <c r="A784" s="4"/>
      <c r="B784" s="5"/>
      <c r="C784" s="5"/>
      <c r="D784" s="5"/>
      <c r="E784" s="5"/>
      <c r="F784" s="9"/>
      <c r="G784" s="9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</row>
    <row r="785" spans="1:57" ht="13.5" customHeight="1">
      <c r="A785" s="4"/>
      <c r="B785" s="5"/>
      <c r="C785" s="5"/>
      <c r="D785" s="5"/>
      <c r="E785" s="5"/>
      <c r="F785" s="9"/>
      <c r="G785" s="9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</row>
    <row r="786" spans="1:57" ht="13.5" customHeight="1">
      <c r="A786" s="4"/>
      <c r="B786" s="5"/>
      <c r="C786" s="5"/>
      <c r="D786" s="5"/>
      <c r="E786" s="5"/>
      <c r="F786" s="9"/>
      <c r="G786" s="9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</row>
    <row r="787" spans="1:57" ht="13.5" customHeight="1">
      <c r="A787" s="4"/>
      <c r="B787" s="5"/>
      <c r="C787" s="5"/>
      <c r="D787" s="5"/>
      <c r="E787" s="5"/>
      <c r="F787" s="9"/>
      <c r="G787" s="9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</row>
    <row r="788" spans="1:57" ht="13.5" customHeight="1">
      <c r="A788" s="4"/>
      <c r="B788" s="5"/>
      <c r="C788" s="5"/>
      <c r="D788" s="5"/>
      <c r="E788" s="5"/>
      <c r="F788" s="9"/>
      <c r="G788" s="9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</row>
    <row r="789" spans="1:57" ht="13.5" customHeight="1">
      <c r="A789" s="4"/>
      <c r="B789" s="5"/>
      <c r="C789" s="5"/>
      <c r="D789" s="5"/>
      <c r="E789" s="5"/>
      <c r="F789" s="9"/>
      <c r="G789" s="9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</row>
    <row r="790" spans="1:57" ht="13.5" customHeight="1">
      <c r="A790" s="4"/>
      <c r="B790" s="5"/>
      <c r="C790" s="5"/>
      <c r="D790" s="5"/>
      <c r="E790" s="5"/>
      <c r="F790" s="9"/>
      <c r="G790" s="9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</row>
    <row r="791" spans="1:57" ht="13.5" customHeight="1">
      <c r="A791" s="4"/>
      <c r="B791" s="5"/>
      <c r="C791" s="5"/>
      <c r="D791" s="5"/>
      <c r="E791" s="5"/>
      <c r="F791" s="9"/>
      <c r="G791" s="9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</row>
    <row r="792" spans="1:57" ht="13.5" customHeight="1">
      <c r="A792" s="4"/>
      <c r="B792" s="5"/>
      <c r="C792" s="5"/>
      <c r="D792" s="5"/>
      <c r="E792" s="5"/>
      <c r="F792" s="9"/>
      <c r="G792" s="9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</row>
    <row r="793" spans="1:57" ht="13.5" customHeight="1">
      <c r="A793" s="4"/>
      <c r="B793" s="5"/>
      <c r="C793" s="5"/>
      <c r="D793" s="5"/>
      <c r="E793" s="5"/>
      <c r="F793" s="9"/>
      <c r="G793" s="9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</row>
    <row r="794" spans="1:57" ht="13.5" customHeight="1">
      <c r="A794" s="4"/>
      <c r="B794" s="5"/>
      <c r="C794" s="5"/>
      <c r="D794" s="5"/>
      <c r="E794" s="5"/>
      <c r="F794" s="9"/>
      <c r="G794" s="9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</row>
    <row r="795" spans="1:57" ht="13.5" customHeight="1">
      <c r="A795" s="4"/>
      <c r="B795" s="5"/>
      <c r="C795" s="5"/>
      <c r="D795" s="5"/>
      <c r="E795" s="5"/>
      <c r="F795" s="9"/>
      <c r="G795" s="9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</row>
    <row r="796" spans="1:57" ht="13.5" customHeight="1">
      <c r="A796" s="4"/>
      <c r="B796" s="5"/>
      <c r="C796" s="5"/>
      <c r="D796" s="5"/>
      <c r="E796" s="5"/>
      <c r="F796" s="9"/>
      <c r="G796" s="9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</row>
    <row r="797" spans="1:57" ht="13.5" customHeight="1">
      <c r="A797" s="4"/>
      <c r="B797" s="5"/>
      <c r="C797" s="5"/>
      <c r="D797" s="5"/>
      <c r="E797" s="5"/>
      <c r="F797" s="9"/>
      <c r="G797" s="9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</row>
    <row r="798" spans="1:57" ht="13.5" customHeight="1">
      <c r="A798" s="4"/>
      <c r="B798" s="5"/>
      <c r="C798" s="5"/>
      <c r="D798" s="5"/>
      <c r="E798" s="5"/>
      <c r="F798" s="9"/>
      <c r="G798" s="9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</row>
    <row r="799" spans="1:57" ht="13.5" customHeight="1">
      <c r="A799" s="4"/>
      <c r="B799" s="5"/>
      <c r="C799" s="5"/>
      <c r="D799" s="5"/>
      <c r="E799" s="5"/>
      <c r="F799" s="9"/>
      <c r="G799" s="9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</row>
    <row r="800" spans="1:57" ht="13.5" customHeight="1">
      <c r="A800" s="4"/>
      <c r="B800" s="5"/>
      <c r="C800" s="5"/>
      <c r="D800" s="5"/>
      <c r="E800" s="5"/>
      <c r="F800" s="9"/>
      <c r="G800" s="9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</row>
    <row r="801" spans="1:57" ht="13.5" customHeight="1">
      <c r="A801" s="4"/>
      <c r="B801" s="5"/>
      <c r="C801" s="5"/>
      <c r="D801" s="5"/>
      <c r="E801" s="5"/>
      <c r="F801" s="9"/>
      <c r="G801" s="9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</row>
    <row r="802" spans="1:57" ht="13.5" customHeight="1">
      <c r="A802" s="4"/>
      <c r="B802" s="5"/>
      <c r="C802" s="5"/>
      <c r="D802" s="5"/>
      <c r="E802" s="5"/>
      <c r="F802" s="9"/>
      <c r="G802" s="9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</row>
    <row r="803" spans="1:57" ht="13.5" customHeight="1">
      <c r="A803" s="4"/>
      <c r="B803" s="5"/>
      <c r="C803" s="5"/>
      <c r="D803" s="5"/>
      <c r="E803" s="5"/>
      <c r="F803" s="9"/>
      <c r="G803" s="9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</row>
    <row r="804" spans="1:57" ht="13.5" customHeight="1">
      <c r="A804" s="4"/>
      <c r="B804" s="5"/>
      <c r="C804" s="5"/>
      <c r="D804" s="5"/>
      <c r="E804" s="5"/>
      <c r="F804" s="9"/>
      <c r="G804" s="9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</row>
    <row r="805" spans="1:57" ht="13.5" customHeight="1">
      <c r="A805" s="4"/>
      <c r="B805" s="5"/>
      <c r="C805" s="5"/>
      <c r="D805" s="5"/>
      <c r="E805" s="5"/>
      <c r="F805" s="9"/>
      <c r="G805" s="9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</row>
    <row r="806" spans="1:57" ht="13.5" customHeight="1">
      <c r="A806" s="4"/>
      <c r="B806" s="5"/>
      <c r="C806" s="5"/>
      <c r="D806" s="5"/>
      <c r="E806" s="5"/>
      <c r="F806" s="9"/>
      <c r="G806" s="9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</row>
    <row r="807" spans="1:57" ht="13.5" customHeight="1">
      <c r="A807" s="4"/>
      <c r="B807" s="5"/>
      <c r="C807" s="5"/>
      <c r="D807" s="5"/>
      <c r="E807" s="5"/>
      <c r="F807" s="9"/>
      <c r="G807" s="9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</row>
    <row r="808" spans="1:57" ht="13.5" customHeight="1">
      <c r="A808" s="4"/>
      <c r="B808" s="5"/>
      <c r="C808" s="5"/>
      <c r="D808" s="5"/>
      <c r="E808" s="5"/>
      <c r="F808" s="9"/>
      <c r="G808" s="9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</row>
    <row r="809" spans="1:57" ht="13.5" customHeight="1">
      <c r="A809" s="4"/>
      <c r="B809" s="5"/>
      <c r="C809" s="5"/>
      <c r="D809" s="5"/>
      <c r="E809" s="5"/>
      <c r="F809" s="9"/>
      <c r="G809" s="9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</row>
    <row r="810" spans="1:57" ht="13.5" customHeight="1">
      <c r="A810" s="4"/>
      <c r="B810" s="5"/>
      <c r="C810" s="5"/>
      <c r="D810" s="5"/>
      <c r="E810" s="5"/>
      <c r="F810" s="9"/>
      <c r="G810" s="9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</row>
    <row r="811" spans="1:57" ht="13.5" customHeight="1">
      <c r="A811" s="4"/>
      <c r="B811" s="5"/>
      <c r="C811" s="5"/>
      <c r="D811" s="5"/>
      <c r="E811" s="5"/>
      <c r="F811" s="9"/>
      <c r="G811" s="9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</row>
    <row r="812" spans="1:57" ht="13.5" customHeight="1">
      <c r="A812" s="4"/>
      <c r="B812" s="5"/>
      <c r="C812" s="5"/>
      <c r="D812" s="5"/>
      <c r="E812" s="5"/>
      <c r="F812" s="9"/>
      <c r="G812" s="9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</row>
    <row r="813" spans="1:57" ht="13.5" customHeight="1">
      <c r="A813" s="4"/>
      <c r="B813" s="5"/>
      <c r="C813" s="5"/>
      <c r="D813" s="5"/>
      <c r="E813" s="5"/>
      <c r="F813" s="9"/>
      <c r="G813" s="9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</row>
    <row r="814" spans="1:57" ht="13.5" customHeight="1">
      <c r="A814" s="4"/>
      <c r="B814" s="5"/>
      <c r="C814" s="5"/>
      <c r="D814" s="5"/>
      <c r="E814" s="5"/>
      <c r="F814" s="9"/>
      <c r="G814" s="9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</row>
    <row r="815" spans="1:57" ht="13.5" customHeight="1">
      <c r="A815" s="4"/>
      <c r="B815" s="5"/>
      <c r="C815" s="5"/>
      <c r="D815" s="5"/>
      <c r="E815" s="5"/>
      <c r="F815" s="9"/>
      <c r="G815" s="9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</row>
    <row r="816" spans="1:57" ht="13.5" customHeight="1">
      <c r="A816" s="4"/>
      <c r="B816" s="5"/>
      <c r="C816" s="5"/>
      <c r="D816" s="5"/>
      <c r="E816" s="5"/>
      <c r="F816" s="9"/>
      <c r="G816" s="9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</row>
    <row r="817" spans="1:57" ht="13.5" customHeight="1">
      <c r="A817" s="4"/>
      <c r="B817" s="5"/>
      <c r="C817" s="5"/>
      <c r="D817" s="5"/>
      <c r="E817" s="5"/>
      <c r="F817" s="9"/>
      <c r="G817" s="9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</row>
    <row r="818" spans="1:57" ht="13.5" customHeight="1">
      <c r="A818" s="4"/>
      <c r="B818" s="5"/>
      <c r="C818" s="5"/>
      <c r="D818" s="5"/>
      <c r="E818" s="5"/>
      <c r="F818" s="9"/>
      <c r="G818" s="9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</row>
    <row r="819" spans="1:57" ht="13.5" customHeight="1">
      <c r="A819" s="4"/>
      <c r="B819" s="5"/>
      <c r="C819" s="5"/>
      <c r="D819" s="5"/>
      <c r="E819" s="5"/>
      <c r="F819" s="9"/>
      <c r="G819" s="9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</row>
    <row r="820" spans="1:57" ht="13.5" customHeight="1">
      <c r="A820" s="4"/>
      <c r="B820" s="5"/>
      <c r="C820" s="5"/>
      <c r="D820" s="5"/>
      <c r="E820" s="5"/>
      <c r="F820" s="9"/>
      <c r="G820" s="9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</row>
    <row r="821" spans="1:57" ht="13.5" customHeight="1">
      <c r="A821" s="4"/>
      <c r="B821" s="5"/>
      <c r="C821" s="5"/>
      <c r="D821" s="5"/>
      <c r="E821" s="5"/>
      <c r="F821" s="9"/>
      <c r="G821" s="9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</row>
    <row r="822" spans="1:57" ht="13.5" customHeight="1">
      <c r="A822" s="4"/>
      <c r="B822" s="5"/>
      <c r="C822" s="5"/>
      <c r="D822" s="5"/>
      <c r="E822" s="5"/>
      <c r="F822" s="9"/>
      <c r="G822" s="9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</row>
    <row r="823" spans="1:57" ht="13.5" customHeight="1">
      <c r="A823" s="4"/>
      <c r="B823" s="5"/>
      <c r="C823" s="5"/>
      <c r="D823" s="5"/>
      <c r="E823" s="5"/>
      <c r="F823" s="9"/>
      <c r="G823" s="9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</row>
    <row r="824" spans="1:57" ht="13.5" customHeight="1">
      <c r="A824" s="4"/>
      <c r="B824" s="5"/>
      <c r="C824" s="5"/>
      <c r="D824" s="5"/>
      <c r="E824" s="5"/>
      <c r="F824" s="9"/>
      <c r="G824" s="9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</row>
    <row r="825" spans="1:57" ht="13.5" customHeight="1">
      <c r="A825" s="4"/>
      <c r="B825" s="5"/>
      <c r="C825" s="5"/>
      <c r="D825" s="5"/>
      <c r="E825" s="5"/>
      <c r="F825" s="9"/>
      <c r="G825" s="9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</row>
    <row r="826" spans="1:57" ht="13.5" customHeight="1">
      <c r="A826" s="4"/>
      <c r="B826" s="5"/>
      <c r="C826" s="5"/>
      <c r="D826" s="5"/>
      <c r="E826" s="5"/>
      <c r="F826" s="9"/>
      <c r="G826" s="9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</row>
    <row r="827" spans="1:57" ht="13.5" customHeight="1">
      <c r="A827" s="4"/>
      <c r="B827" s="5"/>
      <c r="C827" s="5"/>
      <c r="D827" s="5"/>
      <c r="E827" s="5"/>
      <c r="F827" s="9"/>
      <c r="G827" s="9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</row>
    <row r="828" spans="1:57" ht="13.5" customHeight="1">
      <c r="A828" s="4"/>
      <c r="B828" s="5"/>
      <c r="C828" s="5"/>
      <c r="D828" s="5"/>
      <c r="E828" s="5"/>
      <c r="F828" s="9"/>
      <c r="G828" s="9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</row>
    <row r="829" spans="1:57" ht="13.5" customHeight="1">
      <c r="A829" s="4"/>
      <c r="B829" s="5"/>
      <c r="C829" s="5"/>
      <c r="D829" s="5"/>
      <c r="E829" s="5"/>
      <c r="F829" s="9"/>
      <c r="G829" s="9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</row>
    <row r="830" spans="1:57" ht="13.5" customHeight="1">
      <c r="A830" s="4"/>
      <c r="B830" s="5"/>
      <c r="C830" s="5"/>
      <c r="D830" s="5"/>
      <c r="E830" s="5"/>
      <c r="F830" s="9"/>
      <c r="G830" s="9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</row>
    <row r="831" spans="1:57" ht="13.5" customHeight="1">
      <c r="A831" s="4"/>
      <c r="B831" s="5"/>
      <c r="C831" s="5"/>
      <c r="D831" s="5"/>
      <c r="E831" s="5"/>
      <c r="F831" s="9"/>
      <c r="G831" s="9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</row>
    <row r="832" spans="1:57" ht="13.5" customHeight="1">
      <c r="A832" s="4"/>
      <c r="B832" s="5"/>
      <c r="C832" s="5"/>
      <c r="D832" s="5"/>
      <c r="E832" s="5"/>
      <c r="F832" s="9"/>
      <c r="G832" s="9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</row>
    <row r="833" spans="1:57" ht="13.5" customHeight="1">
      <c r="A833" s="4"/>
      <c r="B833" s="5"/>
      <c r="C833" s="5"/>
      <c r="D833" s="5"/>
      <c r="E833" s="5"/>
      <c r="F833" s="9"/>
      <c r="G833" s="9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</row>
    <row r="834" spans="1:57" ht="13.5" customHeight="1">
      <c r="A834" s="4"/>
      <c r="B834" s="5"/>
      <c r="C834" s="5"/>
      <c r="D834" s="5"/>
      <c r="E834" s="5"/>
      <c r="F834" s="9"/>
      <c r="G834" s="9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</row>
    <row r="835" spans="1:57" ht="13.5" customHeight="1">
      <c r="A835" s="4"/>
      <c r="B835" s="5"/>
      <c r="C835" s="5"/>
      <c r="D835" s="5"/>
      <c r="E835" s="5"/>
      <c r="F835" s="9"/>
      <c r="G835" s="9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</row>
    <row r="836" spans="1:57" ht="13.5" customHeight="1">
      <c r="A836" s="4"/>
      <c r="B836" s="5"/>
      <c r="C836" s="5"/>
      <c r="D836" s="5"/>
      <c r="E836" s="5"/>
      <c r="F836" s="9"/>
      <c r="G836" s="9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</row>
    <row r="837" spans="1:57" ht="13.5" customHeight="1">
      <c r="A837" s="4"/>
      <c r="B837" s="5"/>
      <c r="C837" s="5"/>
      <c r="D837" s="5"/>
      <c r="E837" s="5"/>
      <c r="F837" s="9"/>
      <c r="G837" s="9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</row>
    <row r="838" spans="1:57" ht="13.5" customHeight="1">
      <c r="A838" s="4"/>
      <c r="B838" s="5"/>
      <c r="C838" s="5"/>
      <c r="D838" s="5"/>
      <c r="E838" s="5"/>
      <c r="F838" s="9"/>
      <c r="G838" s="9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</row>
    <row r="839" spans="1:57" ht="13.5" customHeight="1">
      <c r="A839" s="4"/>
      <c r="B839" s="5"/>
      <c r="C839" s="5"/>
      <c r="D839" s="5"/>
      <c r="E839" s="5"/>
      <c r="F839" s="9"/>
      <c r="G839" s="9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</row>
    <row r="840" spans="1:57" ht="13.5" customHeight="1">
      <c r="A840" s="4"/>
      <c r="B840" s="5"/>
      <c r="C840" s="5"/>
      <c r="D840" s="5"/>
      <c r="E840" s="5"/>
      <c r="F840" s="9"/>
      <c r="G840" s="9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</row>
    <row r="841" spans="1:57" ht="13.5" customHeight="1">
      <c r="A841" s="4"/>
      <c r="B841" s="5"/>
      <c r="C841" s="5"/>
      <c r="D841" s="5"/>
      <c r="E841" s="5"/>
      <c r="F841" s="9"/>
      <c r="G841" s="9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</row>
    <row r="842" spans="1:57" ht="13.5" customHeight="1">
      <c r="A842" s="4"/>
      <c r="B842" s="5"/>
      <c r="C842" s="5"/>
      <c r="D842" s="5"/>
      <c r="E842" s="5"/>
      <c r="F842" s="9"/>
      <c r="G842" s="9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</row>
    <row r="843" spans="1:57" ht="13.5" customHeight="1">
      <c r="A843" s="4"/>
      <c r="B843" s="5"/>
      <c r="C843" s="5"/>
      <c r="D843" s="5"/>
      <c r="E843" s="5"/>
      <c r="F843" s="9"/>
      <c r="G843" s="9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</row>
    <row r="844" spans="1:57" ht="13.5" customHeight="1">
      <c r="A844" s="4"/>
      <c r="B844" s="5"/>
      <c r="C844" s="5"/>
      <c r="D844" s="5"/>
      <c r="E844" s="5"/>
      <c r="F844" s="9"/>
      <c r="G844" s="9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</row>
    <row r="845" spans="1:57" ht="13.5" customHeight="1">
      <c r="A845" s="4"/>
      <c r="B845" s="5"/>
      <c r="C845" s="5"/>
      <c r="D845" s="5"/>
      <c r="E845" s="5"/>
      <c r="F845" s="9"/>
      <c r="G845" s="9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</row>
    <row r="846" spans="1:57" ht="13.5" customHeight="1">
      <c r="A846" s="4"/>
      <c r="B846" s="5"/>
      <c r="C846" s="5"/>
      <c r="D846" s="5"/>
      <c r="E846" s="5"/>
      <c r="F846" s="9"/>
      <c r="G846" s="9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</row>
    <row r="847" spans="1:57" ht="13.5" customHeight="1">
      <c r="A847" s="4"/>
      <c r="B847" s="5"/>
      <c r="C847" s="5"/>
      <c r="D847" s="5"/>
      <c r="E847" s="5"/>
      <c r="F847" s="9"/>
      <c r="G847" s="9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</row>
    <row r="848" spans="1:57" ht="13.5" customHeight="1">
      <c r="A848" s="4"/>
      <c r="B848" s="5"/>
      <c r="C848" s="5"/>
      <c r="D848" s="5"/>
      <c r="E848" s="5"/>
      <c r="F848" s="9"/>
      <c r="G848" s="9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</row>
    <row r="849" spans="1:57" ht="13.5" customHeight="1">
      <c r="A849" s="4"/>
      <c r="B849" s="5"/>
      <c r="C849" s="5"/>
      <c r="D849" s="5"/>
      <c r="E849" s="5"/>
      <c r="F849" s="9"/>
      <c r="G849" s="9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</row>
    <row r="850" spans="1:57" ht="13.5" customHeight="1">
      <c r="A850" s="4"/>
      <c r="B850" s="5"/>
      <c r="C850" s="5"/>
      <c r="D850" s="5"/>
      <c r="E850" s="5"/>
      <c r="F850" s="9"/>
      <c r="G850" s="9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</row>
    <row r="851" spans="1:57" ht="13.5" customHeight="1">
      <c r="A851" s="4"/>
      <c r="B851" s="5"/>
      <c r="C851" s="5"/>
      <c r="D851" s="5"/>
      <c r="E851" s="5"/>
      <c r="F851" s="9"/>
      <c r="G851" s="9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</row>
    <row r="852" spans="1:57" ht="13.5" customHeight="1">
      <c r="A852" s="4"/>
      <c r="B852" s="5"/>
      <c r="C852" s="5"/>
      <c r="D852" s="5"/>
      <c r="E852" s="5"/>
      <c r="F852" s="9"/>
      <c r="G852" s="9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</row>
    <row r="853" spans="1:57" ht="13.5" customHeight="1">
      <c r="A853" s="4"/>
      <c r="B853" s="5"/>
      <c r="C853" s="5"/>
      <c r="D853" s="5"/>
      <c r="E853" s="5"/>
      <c r="F853" s="9"/>
      <c r="G853" s="9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</row>
    <row r="854" spans="1:57" ht="13.5" customHeight="1">
      <c r="A854" s="4"/>
      <c r="B854" s="5"/>
      <c r="C854" s="5"/>
      <c r="D854" s="5"/>
      <c r="E854" s="5"/>
      <c r="F854" s="9"/>
      <c r="G854" s="9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</row>
    <row r="855" spans="1:57" ht="13.5" customHeight="1">
      <c r="A855" s="4"/>
      <c r="B855" s="5"/>
      <c r="C855" s="5"/>
      <c r="D855" s="5"/>
      <c r="E855" s="5"/>
      <c r="F855" s="9"/>
      <c r="G855" s="9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</row>
    <row r="856" spans="1:57" ht="13.5" customHeight="1">
      <c r="A856" s="4"/>
      <c r="B856" s="5"/>
      <c r="C856" s="5"/>
      <c r="D856" s="5"/>
      <c r="E856" s="5"/>
      <c r="F856" s="9"/>
      <c r="G856" s="9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</row>
    <row r="857" spans="1:57" ht="13.5" customHeight="1">
      <c r="A857" s="4"/>
      <c r="B857" s="5"/>
      <c r="C857" s="5"/>
      <c r="D857" s="5"/>
      <c r="E857" s="5"/>
      <c r="F857" s="9"/>
      <c r="G857" s="9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</row>
    <row r="858" spans="1:57" ht="13.5" customHeight="1">
      <c r="A858" s="4"/>
      <c r="B858" s="5"/>
      <c r="C858" s="5"/>
      <c r="D858" s="5"/>
      <c r="E858" s="5"/>
      <c r="F858" s="9"/>
      <c r="G858" s="9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</row>
    <row r="859" spans="1:57" ht="13.5" customHeight="1">
      <c r="A859" s="4"/>
      <c r="B859" s="5"/>
      <c r="C859" s="5"/>
      <c r="D859" s="5"/>
      <c r="E859" s="5"/>
      <c r="F859" s="9"/>
      <c r="G859" s="9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</row>
    <row r="860" spans="1:57" ht="13.5" customHeight="1">
      <c r="A860" s="4"/>
      <c r="B860" s="5"/>
      <c r="C860" s="5"/>
      <c r="D860" s="5"/>
      <c r="E860" s="5"/>
      <c r="F860" s="9"/>
      <c r="G860" s="9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</row>
    <row r="861" spans="1:57" ht="13.5" customHeight="1">
      <c r="A861" s="4"/>
      <c r="B861" s="5"/>
      <c r="C861" s="5"/>
      <c r="D861" s="5"/>
      <c r="E861" s="5"/>
      <c r="F861" s="9"/>
      <c r="G861" s="9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</row>
    <row r="862" spans="1:57" ht="13.5" customHeight="1">
      <c r="A862" s="4"/>
      <c r="B862" s="5"/>
      <c r="C862" s="5"/>
      <c r="D862" s="5"/>
      <c r="E862" s="5"/>
      <c r="F862" s="9"/>
      <c r="G862" s="9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</row>
    <row r="863" spans="1:57" ht="13.5" customHeight="1">
      <c r="A863" s="4"/>
      <c r="B863" s="5"/>
      <c r="C863" s="5"/>
      <c r="D863" s="5"/>
      <c r="E863" s="5"/>
      <c r="F863" s="9"/>
      <c r="G863" s="9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</row>
    <row r="864" spans="1:57" ht="13.5" customHeight="1">
      <c r="A864" s="4"/>
      <c r="B864" s="5"/>
      <c r="C864" s="5"/>
      <c r="D864" s="5"/>
      <c r="E864" s="5"/>
      <c r="F864" s="9"/>
      <c r="G864" s="9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</row>
    <row r="865" spans="1:57" ht="13.5" customHeight="1">
      <c r="A865" s="4"/>
      <c r="B865" s="5"/>
      <c r="C865" s="5"/>
      <c r="D865" s="5"/>
      <c r="E865" s="5"/>
      <c r="F865" s="9"/>
      <c r="G865" s="9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</row>
    <row r="866" spans="1:57" ht="13.5" customHeight="1">
      <c r="A866" s="4"/>
      <c r="B866" s="5"/>
      <c r="C866" s="5"/>
      <c r="D866" s="5"/>
      <c r="E866" s="5"/>
      <c r="F866" s="9"/>
      <c r="G866" s="9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</row>
    <row r="867" spans="1:57" ht="13.5" customHeight="1">
      <c r="A867" s="4"/>
      <c r="B867" s="5"/>
      <c r="C867" s="5"/>
      <c r="D867" s="5"/>
      <c r="E867" s="5"/>
      <c r="F867" s="9"/>
      <c r="G867" s="9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</row>
    <row r="868" spans="1:57" ht="13.5" customHeight="1">
      <c r="A868" s="4"/>
      <c r="B868" s="5"/>
      <c r="C868" s="5"/>
      <c r="D868" s="5"/>
      <c r="E868" s="5"/>
      <c r="F868" s="9"/>
      <c r="G868" s="9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</row>
    <row r="869" spans="1:57" ht="13.5" customHeight="1">
      <c r="A869" s="4"/>
      <c r="B869" s="5"/>
      <c r="C869" s="5"/>
      <c r="D869" s="5"/>
      <c r="E869" s="5"/>
      <c r="F869" s="9"/>
      <c r="G869" s="9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</row>
    <row r="870" spans="1:57" ht="13.5" customHeight="1">
      <c r="A870" s="4"/>
      <c r="B870" s="5"/>
      <c r="C870" s="5"/>
      <c r="D870" s="5"/>
      <c r="E870" s="5"/>
      <c r="F870" s="9"/>
      <c r="G870" s="9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</row>
    <row r="871" spans="1:57" ht="13.5" customHeight="1">
      <c r="A871" s="4"/>
      <c r="B871" s="5"/>
      <c r="C871" s="5"/>
      <c r="D871" s="5"/>
      <c r="E871" s="5"/>
      <c r="F871" s="9"/>
      <c r="G871" s="9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</row>
    <row r="872" spans="1:57" ht="13.5" customHeight="1">
      <c r="A872" s="4"/>
      <c r="B872" s="5"/>
      <c r="C872" s="5"/>
      <c r="D872" s="5"/>
      <c r="E872" s="5"/>
      <c r="F872" s="9"/>
      <c r="G872" s="9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</row>
    <row r="873" spans="1:57" ht="13.5" customHeight="1">
      <c r="A873" s="4"/>
      <c r="B873" s="5"/>
      <c r="C873" s="5"/>
      <c r="D873" s="5"/>
      <c r="E873" s="5"/>
      <c r="F873" s="9"/>
      <c r="G873" s="9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</row>
    <row r="874" spans="1:57" ht="13.5" customHeight="1">
      <c r="A874" s="4"/>
      <c r="B874" s="5"/>
      <c r="C874" s="5"/>
      <c r="D874" s="5"/>
      <c r="E874" s="5"/>
      <c r="F874" s="9"/>
      <c r="G874" s="9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</row>
    <row r="875" spans="1:57" ht="13.5" customHeight="1">
      <c r="A875" s="4"/>
      <c r="B875" s="5"/>
      <c r="C875" s="5"/>
      <c r="D875" s="5"/>
      <c r="E875" s="5"/>
      <c r="F875" s="9"/>
      <c r="G875" s="9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</row>
    <row r="876" spans="1:57" ht="13.5" customHeight="1">
      <c r="A876" s="4"/>
      <c r="B876" s="5"/>
      <c r="C876" s="5"/>
      <c r="D876" s="5"/>
      <c r="E876" s="5"/>
      <c r="F876" s="9"/>
      <c r="G876" s="9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</row>
    <row r="877" spans="1:57" ht="13.5" customHeight="1">
      <c r="A877" s="4"/>
      <c r="B877" s="5"/>
      <c r="C877" s="5"/>
      <c r="D877" s="5"/>
      <c r="E877" s="5"/>
      <c r="F877" s="9"/>
      <c r="G877" s="9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</row>
    <row r="878" spans="1:57" ht="13.5" customHeight="1">
      <c r="A878" s="4"/>
      <c r="B878" s="5"/>
      <c r="C878" s="5"/>
      <c r="D878" s="5"/>
      <c r="E878" s="5"/>
      <c r="F878" s="9"/>
      <c r="G878" s="9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</row>
    <row r="879" spans="1:57" ht="13.5" customHeight="1">
      <c r="A879" s="4"/>
      <c r="B879" s="5"/>
      <c r="C879" s="5"/>
      <c r="D879" s="5"/>
      <c r="E879" s="5"/>
      <c r="F879" s="9"/>
      <c r="G879" s="9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</row>
    <row r="880" spans="1:57" ht="13.5" customHeight="1">
      <c r="A880" s="4"/>
      <c r="B880" s="5"/>
      <c r="C880" s="5"/>
      <c r="D880" s="5"/>
      <c r="E880" s="5"/>
      <c r="F880" s="9"/>
      <c r="G880" s="9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</row>
    <row r="881" spans="1:57" ht="13.5" customHeight="1">
      <c r="A881" s="4"/>
      <c r="B881" s="5"/>
      <c r="C881" s="5"/>
      <c r="D881" s="5"/>
      <c r="E881" s="5"/>
      <c r="F881" s="9"/>
      <c r="G881" s="9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</row>
    <row r="882" spans="1:57" ht="13.5" customHeight="1">
      <c r="A882" s="4"/>
      <c r="B882" s="5"/>
      <c r="C882" s="5"/>
      <c r="D882" s="5"/>
      <c r="E882" s="5"/>
      <c r="F882" s="9"/>
      <c r="G882" s="9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</row>
    <row r="883" spans="1:57" ht="13.5" customHeight="1">
      <c r="A883" s="4"/>
      <c r="B883" s="5"/>
      <c r="C883" s="5"/>
      <c r="D883" s="5"/>
      <c r="E883" s="5"/>
      <c r="F883" s="9"/>
      <c r="G883" s="9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</row>
    <row r="884" spans="1:57" ht="13.5" customHeight="1">
      <c r="A884" s="4"/>
      <c r="B884" s="5"/>
      <c r="C884" s="5"/>
      <c r="D884" s="5"/>
      <c r="E884" s="5"/>
      <c r="F884" s="9"/>
      <c r="G884" s="9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</row>
    <row r="885" spans="1:57" ht="13.5" customHeight="1">
      <c r="A885" s="4"/>
      <c r="B885" s="5"/>
      <c r="C885" s="5"/>
      <c r="D885" s="5"/>
      <c r="E885" s="5"/>
      <c r="F885" s="9"/>
      <c r="G885" s="9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</row>
    <row r="886" spans="1:57" ht="13.5" customHeight="1">
      <c r="A886" s="4"/>
      <c r="B886" s="5"/>
      <c r="C886" s="5"/>
      <c r="D886" s="5"/>
      <c r="E886" s="5"/>
      <c r="F886" s="9"/>
      <c r="G886" s="9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</row>
    <row r="887" spans="1:57" ht="13.5" customHeight="1">
      <c r="A887" s="4"/>
      <c r="B887" s="5"/>
      <c r="C887" s="5"/>
      <c r="D887" s="5"/>
      <c r="E887" s="5"/>
      <c r="F887" s="9"/>
      <c r="G887" s="9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</row>
    <row r="888" spans="1:57" ht="13.5" customHeight="1">
      <c r="A888" s="4"/>
      <c r="B888" s="5"/>
      <c r="C888" s="5"/>
      <c r="D888" s="5"/>
      <c r="E888" s="5"/>
      <c r="F888" s="9"/>
      <c r="G888" s="9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</row>
    <row r="889" spans="1:57" ht="13.5" customHeight="1">
      <c r="A889" s="4"/>
      <c r="B889" s="5"/>
      <c r="C889" s="5"/>
      <c r="D889" s="5"/>
      <c r="E889" s="5"/>
      <c r="F889" s="9"/>
      <c r="G889" s="9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</row>
    <row r="890" spans="1:57" ht="13.5" customHeight="1">
      <c r="A890" s="4"/>
      <c r="B890" s="5"/>
      <c r="C890" s="5"/>
      <c r="D890" s="5"/>
      <c r="E890" s="5"/>
      <c r="F890" s="9"/>
      <c r="G890" s="9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</row>
    <row r="891" spans="1:57" ht="13.5" customHeight="1">
      <c r="A891" s="4"/>
      <c r="B891" s="5"/>
      <c r="C891" s="5"/>
      <c r="D891" s="5"/>
      <c r="E891" s="5"/>
      <c r="F891" s="9"/>
      <c r="G891" s="9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</row>
    <row r="892" spans="1:57" ht="13.5" customHeight="1">
      <c r="A892" s="4"/>
      <c r="B892" s="5"/>
      <c r="C892" s="5"/>
      <c r="D892" s="5"/>
      <c r="E892" s="5"/>
      <c r="F892" s="9"/>
      <c r="G892" s="9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</row>
    <row r="893" spans="1:57" ht="13.5" customHeight="1">
      <c r="A893" s="4"/>
      <c r="B893" s="5"/>
      <c r="C893" s="5"/>
      <c r="D893" s="5"/>
      <c r="E893" s="5"/>
      <c r="F893" s="9"/>
      <c r="G893" s="9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</row>
    <row r="894" spans="1:57" ht="13.5" customHeight="1">
      <c r="A894" s="4"/>
      <c r="B894" s="5"/>
      <c r="C894" s="5"/>
      <c r="D894" s="5"/>
      <c r="E894" s="5"/>
      <c r="F894" s="9"/>
      <c r="G894" s="9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</row>
    <row r="895" spans="1:57" ht="13.5" customHeight="1">
      <c r="A895" s="4"/>
      <c r="B895" s="5"/>
      <c r="C895" s="5"/>
      <c r="D895" s="5"/>
      <c r="E895" s="5"/>
      <c r="F895" s="9"/>
      <c r="G895" s="9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</row>
    <row r="896" spans="1:57" ht="13.5" customHeight="1">
      <c r="A896" s="4"/>
      <c r="B896" s="5"/>
      <c r="C896" s="5"/>
      <c r="D896" s="5"/>
      <c r="E896" s="5"/>
      <c r="F896" s="9"/>
      <c r="G896" s="9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</row>
    <row r="897" spans="1:57" ht="13.5" customHeight="1">
      <c r="A897" s="4"/>
      <c r="B897" s="5"/>
      <c r="C897" s="5"/>
      <c r="D897" s="5"/>
      <c r="E897" s="5"/>
      <c r="F897" s="9"/>
      <c r="G897" s="9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</row>
    <row r="898" spans="1:57" ht="13.5" customHeight="1">
      <c r="A898" s="4"/>
      <c r="B898" s="5"/>
      <c r="C898" s="5"/>
      <c r="D898" s="5"/>
      <c r="E898" s="5"/>
      <c r="F898" s="9"/>
      <c r="G898" s="9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</row>
    <row r="899" spans="1:57" ht="13.5" customHeight="1">
      <c r="A899" s="4"/>
      <c r="B899" s="5"/>
      <c r="C899" s="5"/>
      <c r="D899" s="5"/>
      <c r="E899" s="5"/>
      <c r="F899" s="9"/>
      <c r="G899" s="9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</row>
    <row r="900" spans="1:57" ht="13.5" customHeight="1">
      <c r="A900" s="4"/>
      <c r="B900" s="5"/>
      <c r="C900" s="5"/>
      <c r="D900" s="5"/>
      <c r="E900" s="5"/>
      <c r="F900" s="9"/>
      <c r="G900" s="9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</row>
    <row r="901" spans="1:57" ht="13.5" customHeight="1">
      <c r="A901" s="4"/>
      <c r="B901" s="5"/>
      <c r="C901" s="5"/>
      <c r="D901" s="5"/>
      <c r="E901" s="5"/>
      <c r="F901" s="9"/>
      <c r="G901" s="9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</row>
    <row r="902" spans="1:57" ht="13.5" customHeight="1">
      <c r="A902" s="4"/>
      <c r="B902" s="5"/>
      <c r="C902" s="5"/>
      <c r="D902" s="5"/>
      <c r="E902" s="5"/>
      <c r="F902" s="9"/>
      <c r="G902" s="9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</row>
    <row r="903" spans="1:57" ht="13.5" customHeight="1">
      <c r="A903" s="4"/>
      <c r="B903" s="5"/>
      <c r="C903" s="5"/>
      <c r="D903" s="5"/>
      <c r="E903" s="5"/>
      <c r="F903" s="9"/>
      <c r="G903" s="9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</row>
    <row r="904" spans="1:57" ht="13.5" customHeight="1">
      <c r="A904" s="4"/>
      <c r="B904" s="5"/>
      <c r="C904" s="5"/>
      <c r="D904" s="5"/>
      <c r="E904" s="5"/>
      <c r="F904" s="9"/>
      <c r="G904" s="9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</row>
    <row r="905" spans="1:57" ht="13.5" customHeight="1">
      <c r="A905" s="4"/>
      <c r="B905" s="5"/>
      <c r="C905" s="5"/>
      <c r="D905" s="5"/>
      <c r="E905" s="5"/>
      <c r="F905" s="9"/>
      <c r="G905" s="9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</row>
    <row r="906" spans="1:57" ht="13.5" customHeight="1">
      <c r="A906" s="4"/>
      <c r="B906" s="5"/>
      <c r="C906" s="5"/>
      <c r="D906" s="5"/>
      <c r="E906" s="5"/>
      <c r="F906" s="9"/>
      <c r="G906" s="9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</row>
    <row r="907" spans="1:57" ht="13.5" customHeight="1">
      <c r="A907" s="4"/>
      <c r="B907" s="5"/>
      <c r="C907" s="5"/>
      <c r="D907" s="5"/>
      <c r="E907" s="5"/>
      <c r="F907" s="9"/>
      <c r="G907" s="9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</row>
    <row r="908" spans="1:57" ht="13.5" customHeight="1">
      <c r="A908" s="4"/>
      <c r="B908" s="5"/>
      <c r="C908" s="5"/>
      <c r="D908" s="5"/>
      <c r="E908" s="5"/>
      <c r="F908" s="9"/>
      <c r="G908" s="9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</row>
    <row r="909" spans="1:57" ht="13.5" customHeight="1">
      <c r="A909" s="4"/>
      <c r="B909" s="5"/>
      <c r="C909" s="5"/>
      <c r="D909" s="5"/>
      <c r="E909" s="5"/>
      <c r="F909" s="9"/>
      <c r="G909" s="9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</row>
    <row r="910" spans="1:57" ht="13.5" customHeight="1">
      <c r="A910" s="4"/>
      <c r="B910" s="5"/>
      <c r="C910" s="5"/>
      <c r="D910" s="5"/>
      <c r="E910" s="5"/>
      <c r="F910" s="9"/>
      <c r="G910" s="9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</row>
    <row r="911" spans="1:57" ht="13.5" customHeight="1">
      <c r="A911" s="4"/>
      <c r="B911" s="5"/>
      <c r="C911" s="5"/>
      <c r="D911" s="5"/>
      <c r="E911" s="5"/>
      <c r="F911" s="9"/>
      <c r="G911" s="9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</row>
    <row r="912" spans="1:57" ht="13.5" customHeight="1">
      <c r="A912" s="4"/>
      <c r="B912" s="5"/>
      <c r="C912" s="5"/>
      <c r="D912" s="5"/>
      <c r="E912" s="5"/>
      <c r="F912" s="9"/>
      <c r="G912" s="9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</row>
    <row r="913" spans="1:57" ht="13.5" customHeight="1">
      <c r="A913" s="4"/>
      <c r="B913" s="5"/>
      <c r="C913" s="5"/>
      <c r="D913" s="5"/>
      <c r="E913" s="5"/>
      <c r="F913" s="9"/>
      <c r="G913" s="9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</row>
    <row r="914" spans="1:57" ht="13.5" customHeight="1">
      <c r="A914" s="4"/>
      <c r="B914" s="5"/>
      <c r="C914" s="5"/>
      <c r="D914" s="5"/>
      <c r="E914" s="5"/>
      <c r="F914" s="9"/>
      <c r="G914" s="9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</row>
    <row r="915" spans="1:57" ht="13.5" customHeight="1">
      <c r="A915" s="4"/>
      <c r="B915" s="5"/>
      <c r="C915" s="5"/>
      <c r="D915" s="5"/>
      <c r="E915" s="5"/>
      <c r="F915" s="9"/>
      <c r="G915" s="9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</row>
    <row r="916" spans="1:57" ht="13.5" customHeight="1">
      <c r="A916" s="4"/>
      <c r="B916" s="5"/>
      <c r="C916" s="5"/>
      <c r="D916" s="5"/>
      <c r="E916" s="5"/>
      <c r="F916" s="9"/>
      <c r="G916" s="9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</row>
    <row r="917" spans="1:57" ht="13.5" customHeight="1">
      <c r="A917" s="4"/>
      <c r="B917" s="5"/>
      <c r="C917" s="5"/>
      <c r="D917" s="5"/>
      <c r="E917" s="5"/>
      <c r="F917" s="9"/>
      <c r="G917" s="9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</row>
    <row r="918" spans="1:57" ht="13.5" customHeight="1">
      <c r="A918" s="4"/>
      <c r="B918" s="5"/>
      <c r="C918" s="5"/>
      <c r="D918" s="5"/>
      <c r="E918" s="5"/>
      <c r="F918" s="9"/>
      <c r="G918" s="9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</row>
    <row r="919" spans="1:57" ht="13.5" customHeight="1">
      <c r="A919" s="4"/>
      <c r="B919" s="5"/>
      <c r="C919" s="5"/>
      <c r="D919" s="5"/>
      <c r="E919" s="5"/>
      <c r="F919" s="9"/>
      <c r="G919" s="9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</row>
    <row r="920" spans="1:57" ht="13.5" customHeight="1">
      <c r="A920" s="4"/>
      <c r="B920" s="5"/>
      <c r="C920" s="5"/>
      <c r="D920" s="5"/>
      <c r="E920" s="5"/>
      <c r="F920" s="9"/>
      <c r="G920" s="9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</row>
    <row r="921" spans="1:57" ht="13.5" customHeight="1">
      <c r="A921" s="4"/>
      <c r="B921" s="5"/>
      <c r="C921" s="5"/>
      <c r="D921" s="5"/>
      <c r="E921" s="5"/>
      <c r="F921" s="9"/>
      <c r="G921" s="9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</row>
    <row r="922" spans="1:57" ht="13.5" customHeight="1">
      <c r="A922" s="4"/>
      <c r="B922" s="5"/>
      <c r="C922" s="5"/>
      <c r="D922" s="5"/>
      <c r="E922" s="5"/>
      <c r="F922" s="9"/>
      <c r="G922" s="9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</row>
    <row r="923" spans="1:57" ht="13.5" customHeight="1">
      <c r="A923" s="4"/>
      <c r="B923" s="5"/>
      <c r="C923" s="5"/>
      <c r="D923" s="5"/>
      <c r="E923" s="5"/>
      <c r="F923" s="9"/>
      <c r="G923" s="9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</row>
    <row r="924" spans="1:57" ht="13.5" customHeight="1">
      <c r="A924" s="4"/>
      <c r="B924" s="5"/>
      <c r="C924" s="5"/>
      <c r="D924" s="5"/>
      <c r="E924" s="5"/>
      <c r="F924" s="9"/>
      <c r="G924" s="9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</row>
    <row r="925" spans="1:57" ht="13.5" customHeight="1">
      <c r="A925" s="4"/>
      <c r="B925" s="5"/>
      <c r="C925" s="5"/>
      <c r="D925" s="5"/>
      <c r="E925" s="5"/>
      <c r="F925" s="9"/>
      <c r="G925" s="9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</row>
    <row r="926" spans="1:57" ht="13.5" customHeight="1">
      <c r="A926" s="4"/>
      <c r="B926" s="5"/>
      <c r="C926" s="5"/>
      <c r="D926" s="5"/>
      <c r="E926" s="5"/>
      <c r="F926" s="9"/>
      <c r="G926" s="9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</row>
    <row r="927" spans="1:57" ht="13.5" customHeight="1">
      <c r="A927" s="4"/>
      <c r="B927" s="5"/>
      <c r="C927" s="5"/>
      <c r="D927" s="5"/>
      <c r="E927" s="5"/>
      <c r="F927" s="9"/>
      <c r="G927" s="9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</row>
    <row r="928" spans="1:57" ht="13.5" customHeight="1">
      <c r="A928" s="4"/>
      <c r="B928" s="5"/>
      <c r="C928" s="5"/>
      <c r="D928" s="5"/>
      <c r="E928" s="5"/>
      <c r="F928" s="9"/>
      <c r="G928" s="9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</row>
    <row r="929" spans="1:57" ht="13.5" customHeight="1">
      <c r="A929" s="4"/>
      <c r="B929" s="5"/>
      <c r="C929" s="5"/>
      <c r="D929" s="5"/>
      <c r="E929" s="5"/>
      <c r="F929" s="9"/>
      <c r="G929" s="9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</row>
    <row r="930" spans="1:57" ht="13.5" customHeight="1">
      <c r="A930" s="4"/>
      <c r="B930" s="5"/>
      <c r="C930" s="5"/>
      <c r="D930" s="5"/>
      <c r="E930" s="5"/>
      <c r="F930" s="9"/>
      <c r="G930" s="9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</row>
    <row r="931" spans="1:57" ht="13.5" customHeight="1">
      <c r="A931" s="4"/>
      <c r="B931" s="5"/>
      <c r="C931" s="5"/>
      <c r="D931" s="5"/>
      <c r="E931" s="5"/>
      <c r="F931" s="9"/>
      <c r="G931" s="9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</row>
    <row r="932" spans="1:57" ht="13.5" customHeight="1">
      <c r="A932" s="4"/>
      <c r="B932" s="5"/>
      <c r="C932" s="5"/>
      <c r="D932" s="5"/>
      <c r="E932" s="5"/>
      <c r="F932" s="9"/>
      <c r="G932" s="9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</row>
    <row r="933" spans="1:57" ht="13.5" customHeight="1">
      <c r="A933" s="4"/>
      <c r="B933" s="5"/>
      <c r="C933" s="5"/>
      <c r="D933" s="5"/>
      <c r="E933" s="5"/>
      <c r="F933" s="9"/>
      <c r="G933" s="9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</row>
    <row r="934" spans="1:57" ht="13.5" customHeight="1">
      <c r="A934" s="4"/>
      <c r="B934" s="5"/>
      <c r="C934" s="5"/>
      <c r="D934" s="5"/>
      <c r="E934" s="5"/>
      <c r="F934" s="9"/>
      <c r="G934" s="9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</row>
    <row r="935" spans="1:57" ht="13.5" customHeight="1">
      <c r="A935" s="4"/>
      <c r="B935" s="5"/>
      <c r="C935" s="5"/>
      <c r="D935" s="5"/>
      <c r="E935" s="5"/>
      <c r="F935" s="9"/>
      <c r="G935" s="9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</row>
    <row r="936" spans="1:57" ht="13.5" customHeight="1">
      <c r="A936" s="4"/>
      <c r="B936" s="5"/>
      <c r="C936" s="5"/>
      <c r="D936" s="5"/>
      <c r="E936" s="5"/>
      <c r="F936" s="9"/>
      <c r="G936" s="9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</row>
    <row r="937" spans="1:57" ht="13.5" customHeight="1">
      <c r="A937" s="4"/>
      <c r="B937" s="5"/>
      <c r="C937" s="5"/>
      <c r="D937" s="5"/>
      <c r="E937" s="5"/>
      <c r="F937" s="9"/>
      <c r="G937" s="9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</row>
    <row r="938" spans="1:57" ht="13.5" customHeight="1">
      <c r="A938" s="4"/>
      <c r="B938" s="5"/>
      <c r="C938" s="5"/>
      <c r="D938" s="5"/>
      <c r="E938" s="5"/>
      <c r="F938" s="9"/>
      <c r="G938" s="9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</row>
    <row r="939" spans="1:57" ht="13.5" customHeight="1">
      <c r="A939" s="4"/>
      <c r="B939" s="5"/>
      <c r="C939" s="5"/>
      <c r="D939" s="5"/>
      <c r="E939" s="5"/>
      <c r="F939" s="9"/>
      <c r="G939" s="9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</row>
    <row r="940" spans="1:57" ht="13.5" customHeight="1">
      <c r="A940" s="4"/>
      <c r="B940" s="5"/>
      <c r="C940" s="5"/>
      <c r="D940" s="5"/>
      <c r="E940" s="5"/>
      <c r="F940" s="9"/>
      <c r="G940" s="9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</row>
    <row r="941" spans="1:57" ht="13.5" customHeight="1">
      <c r="A941" s="4"/>
      <c r="B941" s="5"/>
      <c r="C941" s="5"/>
      <c r="D941" s="5"/>
      <c r="E941" s="5"/>
      <c r="F941" s="9"/>
      <c r="G941" s="9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</row>
    <row r="942" spans="1:57" ht="13.5" customHeight="1">
      <c r="A942" s="4"/>
      <c r="B942" s="5"/>
      <c r="C942" s="5"/>
      <c r="D942" s="5"/>
      <c r="E942" s="5"/>
      <c r="F942" s="9"/>
      <c r="G942" s="9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</row>
    <row r="943" spans="1:57" ht="13.5" customHeight="1">
      <c r="A943" s="4"/>
      <c r="B943" s="5"/>
      <c r="C943" s="5"/>
      <c r="D943" s="5"/>
      <c r="E943" s="5"/>
      <c r="F943" s="9"/>
      <c r="G943" s="9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</row>
    <row r="944" spans="1:57" ht="13.5" customHeight="1">
      <c r="A944" s="4"/>
      <c r="B944" s="5"/>
      <c r="C944" s="5"/>
      <c r="D944" s="5"/>
      <c r="E944" s="5"/>
      <c r="F944" s="9"/>
      <c r="G944" s="9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</row>
    <row r="945" spans="1:57" ht="13.5" customHeight="1">
      <c r="A945" s="4"/>
      <c r="B945" s="5"/>
      <c r="C945" s="5"/>
      <c r="D945" s="5"/>
      <c r="E945" s="5"/>
      <c r="F945" s="9"/>
      <c r="G945" s="9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</row>
    <row r="946" spans="1:57" ht="13.5" customHeight="1">
      <c r="A946" s="4"/>
      <c r="B946" s="5"/>
      <c r="C946" s="5"/>
      <c r="D946" s="5"/>
      <c r="E946" s="5"/>
      <c r="F946" s="9"/>
      <c r="G946" s="9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</row>
    <row r="947" spans="1:57" ht="13.5" customHeight="1">
      <c r="A947" s="4"/>
      <c r="B947" s="5"/>
      <c r="C947" s="5"/>
      <c r="D947" s="5"/>
      <c r="E947" s="5"/>
      <c r="F947" s="9"/>
      <c r="G947" s="9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</row>
    <row r="948" spans="1:57" ht="13.5" customHeight="1">
      <c r="A948" s="4"/>
      <c r="B948" s="5"/>
      <c r="C948" s="5"/>
      <c r="D948" s="5"/>
      <c r="E948" s="5"/>
      <c r="F948" s="9"/>
      <c r="G948" s="9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</row>
    <row r="949" spans="1:57" ht="13.5" customHeight="1">
      <c r="A949" s="4"/>
      <c r="B949" s="5"/>
      <c r="C949" s="5"/>
      <c r="D949" s="5"/>
      <c r="E949" s="5"/>
      <c r="F949" s="9"/>
      <c r="G949" s="9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</row>
    <row r="950" spans="1:57" ht="13.5" customHeight="1">
      <c r="A950" s="4"/>
      <c r="B950" s="5"/>
      <c r="C950" s="5"/>
      <c r="D950" s="5"/>
      <c r="E950" s="5"/>
      <c r="F950" s="9"/>
      <c r="G950" s="9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</row>
    <row r="951" spans="1:57" ht="13.5" customHeight="1">
      <c r="A951" s="4"/>
      <c r="B951" s="5"/>
      <c r="C951" s="5"/>
      <c r="D951" s="5"/>
      <c r="E951" s="5"/>
      <c r="F951" s="9"/>
      <c r="G951" s="9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</row>
    <row r="952" spans="1:57" ht="13.5" customHeight="1">
      <c r="A952" s="4"/>
      <c r="B952" s="5"/>
      <c r="C952" s="5"/>
      <c r="D952" s="5"/>
      <c r="E952" s="5"/>
      <c r="F952" s="9"/>
      <c r="G952" s="9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</row>
    <row r="953" spans="1:57" ht="13.5" customHeight="1">
      <c r="A953" s="4"/>
      <c r="B953" s="5"/>
      <c r="C953" s="5"/>
      <c r="D953" s="5"/>
      <c r="E953" s="5"/>
      <c r="F953" s="9"/>
      <c r="G953" s="9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</row>
    <row r="954" spans="1:57" ht="13.5" customHeight="1">
      <c r="A954" s="4"/>
      <c r="B954" s="5"/>
      <c r="C954" s="5"/>
      <c r="D954" s="5"/>
      <c r="E954" s="5"/>
      <c r="F954" s="9"/>
      <c r="G954" s="9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</row>
    <row r="955" spans="1:57" ht="13.5" customHeight="1">
      <c r="A955" s="4"/>
      <c r="B955" s="5"/>
      <c r="C955" s="5"/>
      <c r="D955" s="5"/>
      <c r="E955" s="5"/>
      <c r="F955" s="9"/>
      <c r="G955" s="9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</row>
    <row r="956" spans="1:57" ht="13.5" customHeight="1">
      <c r="A956" s="4"/>
      <c r="B956" s="5"/>
      <c r="C956" s="5"/>
      <c r="D956" s="5"/>
      <c r="E956" s="5"/>
      <c r="F956" s="9"/>
      <c r="G956" s="9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</row>
    <row r="957" spans="1:57" ht="13.5" customHeight="1">
      <c r="A957" s="4"/>
      <c r="B957" s="5"/>
      <c r="C957" s="5"/>
      <c r="D957" s="5"/>
      <c r="E957" s="5"/>
      <c r="F957" s="9"/>
      <c r="G957" s="9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</row>
    <row r="958" spans="1:57" ht="13.5" customHeight="1">
      <c r="A958" s="4"/>
      <c r="B958" s="5"/>
      <c r="C958" s="5"/>
      <c r="D958" s="5"/>
      <c r="E958" s="5"/>
      <c r="F958" s="9"/>
      <c r="G958" s="9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</row>
    <row r="959" spans="1:57" ht="13.5" customHeight="1">
      <c r="A959" s="4"/>
      <c r="B959" s="5"/>
      <c r="C959" s="5"/>
      <c r="D959" s="5"/>
      <c r="E959" s="5"/>
      <c r="F959" s="9"/>
      <c r="G959" s="9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</row>
    <row r="960" spans="1:57" ht="13.5" customHeight="1">
      <c r="A960" s="4"/>
      <c r="B960" s="5"/>
      <c r="C960" s="5"/>
      <c r="D960" s="5"/>
      <c r="E960" s="5"/>
      <c r="F960" s="9"/>
      <c r="G960" s="9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</row>
    <row r="961" spans="1:57" ht="13.5" customHeight="1">
      <c r="A961" s="4"/>
      <c r="B961" s="5"/>
      <c r="C961" s="5"/>
      <c r="D961" s="5"/>
      <c r="E961" s="5"/>
      <c r="F961" s="9"/>
      <c r="G961" s="9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</row>
    <row r="962" spans="1:57" ht="13.5" customHeight="1">
      <c r="A962" s="4"/>
      <c r="B962" s="5"/>
      <c r="C962" s="5"/>
      <c r="D962" s="5"/>
      <c r="E962" s="5"/>
      <c r="F962" s="9"/>
      <c r="G962" s="9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</row>
    <row r="963" spans="1:57" ht="13.5" customHeight="1">
      <c r="A963" s="4"/>
      <c r="B963" s="5"/>
      <c r="C963" s="5"/>
      <c r="D963" s="5"/>
      <c r="E963" s="5"/>
      <c r="F963" s="9"/>
      <c r="G963" s="9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</row>
    <row r="964" spans="1:57" ht="13.5" customHeight="1">
      <c r="A964" s="4"/>
      <c r="B964" s="5"/>
      <c r="C964" s="5"/>
      <c r="D964" s="5"/>
      <c r="E964" s="5"/>
      <c r="F964" s="9"/>
      <c r="G964" s="9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</row>
    <row r="965" spans="1:57" ht="13.5" customHeight="1">
      <c r="A965" s="4"/>
      <c r="B965" s="5"/>
      <c r="C965" s="5"/>
      <c r="D965" s="5"/>
      <c r="E965" s="5"/>
      <c r="F965" s="9"/>
      <c r="G965" s="9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</row>
    <row r="966" spans="1:57" ht="13.5" customHeight="1">
      <c r="A966" s="4"/>
      <c r="B966" s="5"/>
      <c r="C966" s="5"/>
      <c r="D966" s="5"/>
      <c r="E966" s="5"/>
      <c r="F966" s="9"/>
      <c r="G966" s="9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</row>
    <row r="967" spans="1:57" ht="13.5" customHeight="1">
      <c r="A967" s="4"/>
      <c r="B967" s="5"/>
      <c r="C967" s="5"/>
      <c r="D967" s="5"/>
      <c r="E967" s="5"/>
      <c r="F967" s="9"/>
      <c r="G967" s="9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</row>
    <row r="968" spans="1:57" ht="13.5" customHeight="1">
      <c r="A968" s="4"/>
      <c r="B968" s="5"/>
      <c r="C968" s="5"/>
      <c r="D968" s="5"/>
      <c r="E968" s="5"/>
      <c r="F968" s="9"/>
      <c r="G968" s="9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</row>
    <row r="969" spans="1:57" ht="13.5" customHeight="1">
      <c r="A969" s="4"/>
      <c r="B969" s="5"/>
      <c r="C969" s="5"/>
      <c r="D969" s="5"/>
      <c r="E969" s="5"/>
      <c r="F969" s="9"/>
      <c r="G969" s="9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</row>
    <row r="970" spans="1:57" ht="13.5" customHeight="1">
      <c r="A970" s="4"/>
      <c r="B970" s="5"/>
      <c r="C970" s="5"/>
      <c r="D970" s="5"/>
      <c r="E970" s="5"/>
      <c r="F970" s="9"/>
      <c r="G970" s="9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</row>
    <row r="971" spans="1:57" ht="13.5" customHeight="1">
      <c r="A971" s="4"/>
      <c r="B971" s="5"/>
      <c r="C971" s="5"/>
      <c r="D971" s="5"/>
      <c r="E971" s="5"/>
      <c r="F971" s="9"/>
      <c r="G971" s="9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</row>
    <row r="972" spans="1:57" ht="13.5" customHeight="1">
      <c r="A972" s="4"/>
      <c r="B972" s="5"/>
      <c r="C972" s="5"/>
      <c r="D972" s="5"/>
      <c r="E972" s="5"/>
      <c r="F972" s="9"/>
      <c r="G972" s="9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</row>
    <row r="973" spans="1:57" ht="13.5" customHeight="1">
      <c r="A973" s="4"/>
      <c r="B973" s="5"/>
      <c r="C973" s="5"/>
      <c r="D973" s="5"/>
      <c r="E973" s="5"/>
      <c r="F973" s="9"/>
      <c r="G973" s="9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</row>
    <row r="974" spans="1:57" ht="13.5" customHeight="1">
      <c r="A974" s="4"/>
      <c r="B974" s="5"/>
      <c r="C974" s="5"/>
      <c r="D974" s="5"/>
      <c r="E974" s="5"/>
      <c r="F974" s="9"/>
      <c r="G974" s="9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</row>
    <row r="975" spans="1:57" ht="13.5" customHeight="1">
      <c r="A975" s="4"/>
      <c r="B975" s="5"/>
      <c r="C975" s="5"/>
      <c r="D975" s="5"/>
      <c r="E975" s="5"/>
      <c r="F975" s="9"/>
      <c r="G975" s="9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</row>
    <row r="976" spans="1:57" ht="13.5" customHeight="1">
      <c r="A976" s="4"/>
      <c r="B976" s="5"/>
      <c r="C976" s="5"/>
      <c r="D976" s="5"/>
      <c r="E976" s="5"/>
      <c r="F976" s="9"/>
      <c r="G976" s="9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</row>
    <row r="977" spans="1:57" ht="13.5" customHeight="1">
      <c r="A977" s="4"/>
      <c r="B977" s="5"/>
      <c r="C977" s="5"/>
      <c r="D977" s="5"/>
      <c r="E977" s="5"/>
      <c r="F977" s="9"/>
      <c r="G977" s="9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</row>
    <row r="978" spans="1:57" ht="13.5" customHeight="1">
      <c r="A978" s="4"/>
      <c r="B978" s="5"/>
      <c r="C978" s="5"/>
      <c r="D978" s="5"/>
      <c r="E978" s="5"/>
      <c r="F978" s="9"/>
      <c r="G978" s="9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</row>
    <row r="979" spans="1:57" ht="13.5" customHeight="1">
      <c r="A979" s="4"/>
      <c r="B979" s="5"/>
      <c r="C979" s="5"/>
      <c r="D979" s="5"/>
      <c r="E979" s="5"/>
      <c r="F979" s="9"/>
      <c r="G979" s="9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</row>
    <row r="980" spans="1:57" ht="13.5" customHeight="1">
      <c r="A980" s="4"/>
      <c r="B980" s="5"/>
      <c r="C980" s="5"/>
      <c r="D980" s="5"/>
      <c r="E980" s="5"/>
      <c r="F980" s="9"/>
      <c r="G980" s="9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</row>
    <row r="981" spans="1:57" ht="13.5" customHeight="1">
      <c r="A981" s="4"/>
      <c r="B981" s="5"/>
      <c r="C981" s="5"/>
      <c r="D981" s="5"/>
      <c r="E981" s="5"/>
      <c r="F981" s="9"/>
      <c r="G981" s="9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</row>
    <row r="982" spans="1:57" ht="13.5" customHeight="1">
      <c r="A982" s="4"/>
      <c r="B982" s="5"/>
      <c r="C982" s="5"/>
      <c r="D982" s="5"/>
      <c r="E982" s="5"/>
      <c r="F982" s="9"/>
      <c r="G982" s="9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</row>
    <row r="983" spans="1:57" ht="13.5" customHeight="1">
      <c r="A983" s="4"/>
      <c r="B983" s="5"/>
      <c r="C983" s="5"/>
      <c r="D983" s="5"/>
      <c r="E983" s="5"/>
      <c r="F983" s="9"/>
      <c r="G983" s="9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</row>
    <row r="984" spans="1:57" ht="13.5" customHeight="1">
      <c r="A984" s="4"/>
      <c r="B984" s="5"/>
      <c r="C984" s="5"/>
      <c r="D984" s="5"/>
      <c r="E984" s="5"/>
      <c r="F984" s="9"/>
      <c r="G984" s="9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</row>
    <row r="985" spans="1:57" ht="13.5" customHeight="1">
      <c r="A985" s="4"/>
      <c r="B985" s="5"/>
      <c r="C985" s="5"/>
      <c r="D985" s="5"/>
      <c r="E985" s="5"/>
      <c r="F985" s="9"/>
      <c r="G985" s="9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</row>
    <row r="986" spans="1:57" ht="13.5" customHeight="1">
      <c r="A986" s="4"/>
      <c r="B986" s="5"/>
      <c r="C986" s="5"/>
      <c r="D986" s="5"/>
      <c r="E986" s="5"/>
      <c r="F986" s="9"/>
      <c r="G986" s="9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</row>
    <row r="987" spans="1:57" ht="13.5" customHeight="1">
      <c r="A987" s="4"/>
      <c r="B987" s="5"/>
      <c r="C987" s="5"/>
      <c r="D987" s="5"/>
      <c r="E987" s="5"/>
      <c r="F987" s="9"/>
      <c r="G987" s="9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</row>
    <row r="988" spans="1:57" ht="13.5" customHeight="1">
      <c r="A988" s="4"/>
      <c r="B988" s="5"/>
      <c r="C988" s="5"/>
      <c r="D988" s="5"/>
      <c r="E988" s="5"/>
      <c r="F988" s="9"/>
      <c r="G988" s="9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</row>
    <row r="989" spans="1:57" ht="13.5" customHeight="1">
      <c r="A989" s="4"/>
      <c r="B989" s="5"/>
      <c r="C989" s="5"/>
      <c r="D989" s="5"/>
      <c r="E989" s="5"/>
      <c r="F989" s="9"/>
      <c r="G989" s="9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</row>
    <row r="990" spans="1:57" ht="13.5" customHeight="1">
      <c r="A990" s="4"/>
      <c r="B990" s="5"/>
      <c r="C990" s="5"/>
      <c r="D990" s="5"/>
      <c r="E990" s="5"/>
      <c r="F990" s="9"/>
      <c r="G990" s="9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</row>
    <row r="991" spans="1:57" ht="13.5" customHeight="1">
      <c r="A991" s="4"/>
      <c r="B991" s="5"/>
      <c r="C991" s="5"/>
      <c r="D991" s="5"/>
      <c r="E991" s="5"/>
      <c r="F991" s="9"/>
      <c r="G991" s="9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</row>
    <row r="992" spans="1:57" ht="13.5" customHeight="1">
      <c r="A992" s="4"/>
      <c r="B992" s="5"/>
      <c r="C992" s="5"/>
      <c r="D992" s="5"/>
      <c r="E992" s="5"/>
      <c r="F992" s="9"/>
      <c r="G992" s="9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</row>
    <row r="993" spans="1:57" ht="13.5" customHeight="1">
      <c r="A993" s="4"/>
      <c r="B993" s="5"/>
      <c r="C993" s="5"/>
      <c r="D993" s="5"/>
      <c r="E993" s="5"/>
      <c r="F993" s="9"/>
      <c r="G993" s="9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</row>
    <row r="994" spans="1:57" ht="13.5" customHeight="1">
      <c r="A994" s="4"/>
      <c r="B994" s="5"/>
      <c r="C994" s="5"/>
      <c r="D994" s="5"/>
      <c r="E994" s="5"/>
      <c r="F994" s="9"/>
      <c r="G994" s="9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</row>
    <row r="995" spans="1:57" ht="13.5" customHeight="1">
      <c r="A995" s="4"/>
      <c r="B995" s="5"/>
      <c r="C995" s="5"/>
      <c r="D995" s="5"/>
      <c r="E995" s="5"/>
      <c r="F995" s="9"/>
      <c r="G995" s="9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</row>
    <row r="996" spans="1:57" ht="13.5" customHeight="1">
      <c r="A996" s="4"/>
      <c r="B996" s="5"/>
      <c r="C996" s="5"/>
      <c r="D996" s="5"/>
      <c r="E996" s="5"/>
      <c r="F996" s="9"/>
      <c r="G996" s="9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</row>
    <row r="997" spans="1:57" ht="13.5" customHeight="1">
      <c r="A997" s="4"/>
      <c r="B997" s="5"/>
      <c r="C997" s="5"/>
      <c r="D997" s="5"/>
      <c r="E997" s="5"/>
      <c r="F997" s="9"/>
      <c r="G997" s="9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</row>
    <row r="998" spans="1:57" ht="13.5" customHeight="1">
      <c r="A998" s="4"/>
      <c r="B998" s="5"/>
      <c r="C998" s="5"/>
      <c r="D998" s="5"/>
      <c r="E998" s="5"/>
      <c r="F998" s="9"/>
      <c r="G998" s="9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</row>
    <row r="999" spans="1:57" ht="13.5" customHeight="1">
      <c r="A999" s="4"/>
      <c r="B999" s="5"/>
      <c r="C999" s="5"/>
      <c r="D999" s="5"/>
      <c r="E999" s="5"/>
      <c r="F999" s="9"/>
      <c r="G999" s="9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</row>
    <row r="1000" spans="1:57" ht="13.5" customHeight="1">
      <c r="A1000" s="4"/>
      <c r="B1000" s="5"/>
      <c r="C1000" s="5"/>
      <c r="D1000" s="5"/>
      <c r="E1000" s="5"/>
      <c r="F1000" s="9"/>
      <c r="G1000" s="9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</row>
  </sheetData>
  <mergeCells count="102">
    <mergeCell ref="S5:S6"/>
    <mergeCell ref="T5:T6"/>
    <mergeCell ref="U5:U6"/>
    <mergeCell ref="H5:H6"/>
    <mergeCell ref="I5:I6"/>
    <mergeCell ref="B7:B9"/>
    <mergeCell ref="C7:C9"/>
    <mergeCell ref="B10:B12"/>
    <mergeCell ref="C10:C12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B45:B47"/>
    <mergeCell ref="B48:B50"/>
    <mergeCell ref="C48:C50"/>
    <mergeCell ref="D49:D50"/>
    <mergeCell ref="C51:C53"/>
    <mergeCell ref="B28:B29"/>
    <mergeCell ref="B30:B31"/>
    <mergeCell ref="B32:B34"/>
    <mergeCell ref="B36:B37"/>
    <mergeCell ref="B38:B40"/>
    <mergeCell ref="B41:B42"/>
    <mergeCell ref="B43:B44"/>
    <mergeCell ref="B51:B53"/>
    <mergeCell ref="C45:C47"/>
    <mergeCell ref="D45:D47"/>
    <mergeCell ref="C30:C31"/>
    <mergeCell ref="C32:C34"/>
    <mergeCell ref="C36:C37"/>
    <mergeCell ref="D36:D37"/>
    <mergeCell ref="E36:E37"/>
    <mergeCell ref="F36:F37"/>
    <mergeCell ref="D38:D39"/>
    <mergeCell ref="B24:B25"/>
    <mergeCell ref="C24:C25"/>
    <mergeCell ref="B26:B27"/>
    <mergeCell ref="C26:C27"/>
    <mergeCell ref="C28:C29"/>
    <mergeCell ref="C38:C40"/>
    <mergeCell ref="C41:C42"/>
    <mergeCell ref="C43:C44"/>
    <mergeCell ref="D43:D44"/>
    <mergeCell ref="B13:B15"/>
    <mergeCell ref="B16:B17"/>
    <mergeCell ref="C16:C17"/>
    <mergeCell ref="B18:B19"/>
    <mergeCell ref="C18:C19"/>
    <mergeCell ref="B20:B21"/>
    <mergeCell ref="C20:C21"/>
    <mergeCell ref="B22:B23"/>
    <mergeCell ref="C22:C23"/>
    <mergeCell ref="C13:C15"/>
    <mergeCell ref="BB5:BB6"/>
    <mergeCell ref="BC5:BC6"/>
    <mergeCell ref="BD5:BD6"/>
    <mergeCell ref="BE5:BE6"/>
    <mergeCell ref="B4:F4"/>
    <mergeCell ref="H4:BE4"/>
    <mergeCell ref="B5:B6"/>
    <mergeCell ref="C5:C6"/>
    <mergeCell ref="D5:D6"/>
    <mergeCell ref="E5:E6"/>
    <mergeCell ref="F5:F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E5:AE6"/>
    <mergeCell ref="AF5:AF6"/>
    <mergeCell ref="AG5:AG6"/>
    <mergeCell ref="AH5:AH6"/>
    <mergeCell ref="AI5:AI6"/>
    <mergeCell ref="AX5:AX6"/>
    <mergeCell ref="AY5:AY6"/>
    <mergeCell ref="AZ5:AZ6"/>
    <mergeCell ref="BA5:BA6"/>
    <mergeCell ref="AW5:AW6"/>
    <mergeCell ref="V5:V6"/>
    <mergeCell ref="W5:W6"/>
    <mergeCell ref="X5:X6"/>
    <mergeCell ref="Y5:Y6"/>
    <mergeCell ref="Z5:Z6"/>
    <mergeCell ref="AA5:AA6"/>
    <mergeCell ref="AB5:AB6"/>
    <mergeCell ref="AC5:AC6"/>
    <mergeCell ref="AD5:AD6"/>
  </mergeCells>
  <conditionalFormatting sqref="H7:H35 I7:BE54 H38:H54">
    <cfRule type="containsText" dxfId="61" priority="1" operator="containsText" text="*">
      <formula>NOT(ISERROR(SEARCH(("*"),(H7))))</formula>
    </cfRule>
  </conditionalFormatting>
  <conditionalFormatting sqref="H2:BE2">
    <cfRule type="containsText" dxfId="60" priority="2" operator="containsText" text="Falta Completar">
      <formula>NOT(ISERROR(SEARCH(("Falta Completar"),(H2))))</formula>
    </cfRule>
  </conditionalFormatting>
  <conditionalFormatting sqref="H2:BE2">
    <cfRule type="containsText" dxfId="59" priority="3" operator="containsText" text="Respuestas Completas">
      <formula>NOT(ISERROR(SEARCH(("Respuestas Completas"),(H2))))</formula>
    </cfRule>
  </conditionalFormatting>
  <conditionalFormatting sqref="I36:BE54 H38:H54">
    <cfRule type="containsText" dxfId="58" priority="4" operator="containsText" text="*">
      <formula>NOT(ISERROR(SEARCH(("*"),(I36))))</formula>
    </cfRule>
  </conditionalFormatting>
  <conditionalFormatting sqref="K7:K34">
    <cfRule type="containsText" dxfId="57" priority="5" operator="containsText" text="*">
      <formula>NOT(ISERROR(SEARCH(("*"),(K7))))</formula>
    </cfRule>
  </conditionalFormatting>
  <conditionalFormatting sqref="G35">
    <cfRule type="containsText" dxfId="56" priority="6" operator="containsText" text="*">
      <formula>NOT(ISERROR(SEARCH(("*"),(G35))))</formula>
    </cfRule>
  </conditionalFormatting>
  <conditionalFormatting sqref="F35">
    <cfRule type="containsText" dxfId="55" priority="7" operator="containsText" text="*">
      <formula>NOT(ISERROR(SEARCH(("*"),(F35))))</formula>
    </cfRule>
  </conditionalFormatting>
  <conditionalFormatting sqref="E35">
    <cfRule type="containsText" dxfId="54" priority="8" operator="containsText" text="*">
      <formula>NOT(ISERROR(SEARCH(("*"),(E35))))</formula>
    </cfRule>
  </conditionalFormatting>
  <conditionalFormatting sqref="D35">
    <cfRule type="containsText" dxfId="53" priority="9" operator="containsText" text="*">
      <formula>NOT(ISERROR(SEARCH(("*"),(D35))))</formula>
    </cfRule>
  </conditionalFormatting>
  <conditionalFormatting sqref="C35">
    <cfRule type="containsText" dxfId="52" priority="10" operator="containsText" text="*">
      <formula>NOT(ISERROR(SEARCH(("*"),(C35))))</formula>
    </cfRule>
  </conditionalFormatting>
  <conditionalFormatting sqref="B35">
    <cfRule type="containsText" dxfId="51" priority="11" operator="containsText" text="*">
      <formula>NOT(ISERROR(SEARCH(("*"),(B35))))</formula>
    </cfRule>
  </conditionalFormatting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Back!$M$16:$M$18</xm:f>
          </x14:formula1>
          <xm:sqref>H7:BE34 B35:BE35</xm:sqref>
        </x14:dataValidation>
        <x14:dataValidation type="list" allowBlank="1" showErrorMessage="1">
          <x14:formula1>
            <xm:f>Back!$M$19:$M$20</xm:f>
          </x14:formula1>
          <xm:sqref>H38:BE54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42578125" defaultRowHeight="15" customHeight="1"/>
  <cols>
    <col min="1" max="5" width="11.42578125" customWidth="1"/>
    <col min="6" max="6" width="18" customWidth="1"/>
    <col min="7" max="12" width="11.42578125" customWidth="1"/>
    <col min="13" max="13" width="18.140625" customWidth="1"/>
    <col min="14" max="26" width="11.42578125" customWidth="1"/>
  </cols>
  <sheetData>
    <row r="1" spans="1:26" ht="13.5" customHeight="1">
      <c r="A1" s="30"/>
      <c r="B1" s="30"/>
      <c r="C1" s="30"/>
      <c r="D1" s="30"/>
      <c r="E1" s="30" t="e">
        <f>+'BASE DE RESPUESTAS'!#REF!</f>
        <v>#REF!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3.5" customHeight="1">
      <c r="A2" s="30"/>
      <c r="B2" s="30"/>
      <c r="C2" s="30" t="s">
        <v>173</v>
      </c>
      <c r="D2" s="30" t="s">
        <v>174</v>
      </c>
      <c r="E2" s="30"/>
      <c r="F2" s="30" t="s">
        <v>175</v>
      </c>
      <c r="G2" s="30">
        <v>1</v>
      </c>
      <c r="H2" s="30">
        <v>1.75</v>
      </c>
      <c r="I2" s="30" t="s">
        <v>176</v>
      </c>
      <c r="J2" s="30"/>
      <c r="K2" s="30"/>
      <c r="L2" s="30"/>
      <c r="M2" s="30" t="s">
        <v>177</v>
      </c>
      <c r="N2" s="30"/>
      <c r="O2" s="109" t="s">
        <v>178</v>
      </c>
      <c r="P2" s="91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3.5" customHeight="1">
      <c r="A3" s="30"/>
      <c r="B3" s="30"/>
      <c r="C3" s="30" t="s">
        <v>179</v>
      </c>
      <c r="D3" s="30" t="s">
        <v>180</v>
      </c>
      <c r="E3" s="30" t="e">
        <f>+IF($E$1=1,"",IF($E$1=2,"III","VI"))</f>
        <v>#REF!</v>
      </c>
      <c r="F3" s="30" t="s">
        <v>181</v>
      </c>
      <c r="G3" s="30">
        <v>2</v>
      </c>
      <c r="H3" s="30">
        <v>3.25</v>
      </c>
      <c r="I3" s="30" t="s">
        <v>182</v>
      </c>
      <c r="J3" s="30"/>
      <c r="K3" s="30"/>
      <c r="L3" s="30"/>
      <c r="M3" s="30" t="s">
        <v>183</v>
      </c>
      <c r="N3" s="30" t="s">
        <v>184</v>
      </c>
      <c r="O3" s="31" t="s">
        <v>185</v>
      </c>
      <c r="P3" s="31" t="s">
        <v>186</v>
      </c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3.5" customHeight="1">
      <c r="A4" s="30"/>
      <c r="B4" s="30"/>
      <c r="C4" s="30"/>
      <c r="D4" s="30"/>
      <c r="E4" s="30" t="e">
        <f>+IF($E$1=1,"",IF($E$1=2,"IV","VII"))</f>
        <v>#REF!</v>
      </c>
      <c r="F4" s="30" t="s">
        <v>187</v>
      </c>
      <c r="G4" s="30">
        <v>3</v>
      </c>
      <c r="H4" s="30">
        <v>3.25</v>
      </c>
      <c r="I4" s="30" t="s">
        <v>188</v>
      </c>
      <c r="J4" s="30"/>
      <c r="K4" s="30"/>
      <c r="L4" s="30"/>
      <c r="M4" s="30" t="s">
        <v>189</v>
      </c>
      <c r="N4" s="30" t="s">
        <v>190</v>
      </c>
      <c r="O4" s="32" t="s">
        <v>191</v>
      </c>
      <c r="P4" s="32" t="s">
        <v>192</v>
      </c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3.5" customHeight="1">
      <c r="A5" s="30"/>
      <c r="B5" s="30"/>
      <c r="C5" s="30"/>
      <c r="D5" s="30"/>
      <c r="E5" s="30" t="e">
        <f>+IF($E$1=1,"",IF($E$1=2,"V",""))</f>
        <v>#REF!</v>
      </c>
      <c r="F5" s="30" t="s">
        <v>193</v>
      </c>
      <c r="G5" s="30">
        <v>4</v>
      </c>
      <c r="H5" s="30"/>
      <c r="I5" s="30"/>
      <c r="J5" s="30"/>
      <c r="K5" s="30"/>
      <c r="L5" s="30"/>
      <c r="M5" s="30" t="s">
        <v>194</v>
      </c>
      <c r="N5" s="30" t="s">
        <v>195</v>
      </c>
      <c r="O5" s="33" t="s">
        <v>196</v>
      </c>
      <c r="P5" s="33" t="s">
        <v>197</v>
      </c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3.5" customHeight="1">
      <c r="A6" s="30"/>
      <c r="B6" s="30"/>
      <c r="C6" s="30"/>
      <c r="D6" s="30"/>
      <c r="E6" s="30"/>
      <c r="F6" s="30" t="s">
        <v>198</v>
      </c>
      <c r="G6" s="30">
        <v>0</v>
      </c>
      <c r="H6" s="30"/>
      <c r="I6" s="30"/>
      <c r="J6" s="30"/>
      <c r="K6" s="30"/>
      <c r="L6" s="30"/>
      <c r="M6" s="30"/>
      <c r="N6" s="30"/>
      <c r="O6" s="34" t="s">
        <v>199</v>
      </c>
      <c r="P6" s="34" t="s">
        <v>200</v>
      </c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3.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3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3.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3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3.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3.5" customHeight="1">
      <c r="A12" s="30"/>
      <c r="B12" s="30"/>
      <c r="C12" s="30"/>
      <c r="D12" s="30"/>
      <c r="E12" s="30"/>
      <c r="F12" s="30"/>
      <c r="G12" s="30"/>
      <c r="H12" s="30" t="s">
        <v>201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3.5" customHeight="1">
      <c r="A13" s="30"/>
      <c r="B13" s="30" t="s">
        <v>202</v>
      </c>
      <c r="C13" s="30" t="s">
        <v>203</v>
      </c>
      <c r="D13" s="30"/>
      <c r="E13" s="30"/>
      <c r="F13" s="30"/>
      <c r="G13" s="30"/>
      <c r="H13" s="30" t="s">
        <v>204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3.5" customHeight="1">
      <c r="A14" s="30"/>
      <c r="B14" s="30" t="s">
        <v>202</v>
      </c>
      <c r="C14" s="30" t="s">
        <v>203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3.5" customHeight="1">
      <c r="A15" s="30"/>
      <c r="B15" s="30" t="s">
        <v>205</v>
      </c>
      <c r="C15" s="30" t="s">
        <v>206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3.5" customHeight="1">
      <c r="A16" s="30"/>
      <c r="B16" s="30" t="s">
        <v>138</v>
      </c>
      <c r="C16" s="30" t="s">
        <v>207</v>
      </c>
      <c r="D16" s="30"/>
      <c r="E16" s="30"/>
      <c r="F16" s="30"/>
      <c r="G16" s="30"/>
      <c r="H16" s="35" t="s">
        <v>12</v>
      </c>
      <c r="I16" s="35" t="s">
        <v>208</v>
      </c>
      <c r="J16" s="36" t="s">
        <v>209</v>
      </c>
      <c r="K16" s="35" t="s">
        <v>210</v>
      </c>
      <c r="L16" s="30"/>
      <c r="M16" s="30" t="s">
        <v>211</v>
      </c>
      <c r="N16" s="30">
        <v>1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3.5" customHeight="1">
      <c r="A17" s="30"/>
      <c r="B17" s="30" t="s">
        <v>212</v>
      </c>
      <c r="C17" s="30" t="s">
        <v>213</v>
      </c>
      <c r="D17" s="30"/>
      <c r="E17" s="30"/>
      <c r="F17" s="30"/>
      <c r="G17" s="30"/>
      <c r="H17" s="110">
        <v>1.1000000000000001</v>
      </c>
      <c r="I17" s="112">
        <v>1</v>
      </c>
      <c r="J17" s="37" t="s">
        <v>202</v>
      </c>
      <c r="K17" s="35">
        <v>1</v>
      </c>
      <c r="L17" s="30"/>
      <c r="M17" s="30" t="s">
        <v>214</v>
      </c>
      <c r="N17" s="30">
        <v>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3.5" customHeight="1">
      <c r="A18" s="30"/>
      <c r="B18" s="30" t="s">
        <v>138</v>
      </c>
      <c r="C18" s="30" t="s">
        <v>207</v>
      </c>
      <c r="D18" s="30"/>
      <c r="E18" s="30"/>
      <c r="F18" s="30"/>
      <c r="G18" s="30"/>
      <c r="H18" s="111"/>
      <c r="I18" s="113"/>
      <c r="J18" s="38" t="s">
        <v>203</v>
      </c>
      <c r="K18" s="35">
        <v>0</v>
      </c>
      <c r="L18" s="30"/>
      <c r="M18" s="30" t="s">
        <v>215</v>
      </c>
      <c r="N18" s="30" t="s">
        <v>216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3.5" customHeight="1">
      <c r="A19" s="30"/>
      <c r="B19" s="30" t="s">
        <v>138</v>
      </c>
      <c r="C19" s="30" t="s">
        <v>207</v>
      </c>
      <c r="D19" s="30"/>
      <c r="E19" s="30"/>
      <c r="F19" s="30"/>
      <c r="G19" s="30"/>
      <c r="H19" s="111"/>
      <c r="I19" s="112">
        <v>2</v>
      </c>
      <c r="J19" s="37" t="s">
        <v>202</v>
      </c>
      <c r="K19" s="35">
        <v>1</v>
      </c>
      <c r="L19" s="30"/>
      <c r="M19" s="30" t="s">
        <v>138</v>
      </c>
      <c r="N19" s="30">
        <v>1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3.5" customHeight="1">
      <c r="A20" s="30"/>
      <c r="B20" s="30" t="s">
        <v>217</v>
      </c>
      <c r="C20" s="30" t="s">
        <v>218</v>
      </c>
      <c r="D20" s="30"/>
      <c r="E20" s="30"/>
      <c r="F20" s="30"/>
      <c r="G20" s="30"/>
      <c r="H20" s="111"/>
      <c r="I20" s="113"/>
      <c r="J20" s="38" t="s">
        <v>203</v>
      </c>
      <c r="K20" s="35">
        <v>0</v>
      </c>
      <c r="L20" s="30"/>
      <c r="M20" s="30" t="s">
        <v>207</v>
      </c>
      <c r="N20" s="30">
        <v>0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3.5" customHeight="1">
      <c r="A21" s="30"/>
      <c r="B21" s="30" t="s">
        <v>219</v>
      </c>
      <c r="C21" s="30" t="s">
        <v>220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3.5" customHeight="1">
      <c r="A22" s="30"/>
      <c r="B22" s="30" t="s">
        <v>221</v>
      </c>
      <c r="C22" s="30" t="s">
        <v>222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3.5" customHeight="1">
      <c r="A23" s="30"/>
      <c r="B23" s="30" t="s">
        <v>223</v>
      </c>
      <c r="C23" s="30" t="s">
        <v>224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3.5" customHeight="1">
      <c r="A24" s="30"/>
      <c r="B24" s="30" t="s">
        <v>225</v>
      </c>
      <c r="C24" s="30" t="s">
        <v>226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3.5" customHeight="1">
      <c r="A25" s="30"/>
      <c r="B25" s="30" t="s">
        <v>227</v>
      </c>
      <c r="C25" s="30" t="s">
        <v>228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3.5" customHeight="1">
      <c r="A26" s="30"/>
      <c r="B26" s="30" t="s">
        <v>229</v>
      </c>
      <c r="C26" s="30" t="s">
        <v>230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3.5" customHeight="1">
      <c r="A27" s="30"/>
      <c r="B27" s="30" t="s">
        <v>231</v>
      </c>
      <c r="C27" s="30" t="s">
        <v>232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3.5" customHeight="1">
      <c r="A28" s="30"/>
      <c r="B28" s="30" t="s">
        <v>233</v>
      </c>
      <c r="C28" s="30" t="s">
        <v>234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3.5" customHeight="1">
      <c r="A29" s="30"/>
      <c r="B29" s="30" t="s">
        <v>235</v>
      </c>
      <c r="C29" s="30" t="s">
        <v>236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3.5" customHeight="1">
      <c r="A30" s="30"/>
      <c r="B30" s="30" t="s">
        <v>237</v>
      </c>
      <c r="C30" s="30" t="s">
        <v>238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3.5" customHeight="1">
      <c r="A31" s="30"/>
      <c r="B31" s="30" t="s">
        <v>231</v>
      </c>
      <c r="C31" s="30" t="s">
        <v>232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3.5" customHeight="1">
      <c r="A32" s="30"/>
      <c r="B32" s="30" t="s">
        <v>239</v>
      </c>
      <c r="C32" s="30" t="s">
        <v>240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3.5" customHeight="1">
      <c r="A33" s="30"/>
      <c r="B33" s="30" t="s">
        <v>241</v>
      </c>
      <c r="C33" s="30" t="s">
        <v>242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3.5" customHeight="1">
      <c r="A34" s="30"/>
      <c r="B34" s="30" t="s">
        <v>243</v>
      </c>
      <c r="C34" s="30" t="s">
        <v>244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3.5" customHeight="1">
      <c r="A35" s="30"/>
      <c r="B35" s="30" t="s">
        <v>245</v>
      </c>
      <c r="C35" s="30" t="s">
        <v>246</v>
      </c>
      <c r="D35" s="30" t="s">
        <v>247</v>
      </c>
      <c r="E35" s="30" t="s">
        <v>248</v>
      </c>
      <c r="F35" s="30" t="s">
        <v>249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3.5" customHeight="1">
      <c r="A36" s="30"/>
      <c r="B36" s="30" t="s">
        <v>250</v>
      </c>
      <c r="C36" s="30" t="s">
        <v>251</v>
      </c>
      <c r="D36" s="30" t="s">
        <v>252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3.5" customHeight="1">
      <c r="A37" s="30"/>
      <c r="B37" s="30" t="s">
        <v>253</v>
      </c>
      <c r="C37" s="30" t="s">
        <v>254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3.5" customHeight="1">
      <c r="A38" s="30"/>
      <c r="B38" s="30" t="s">
        <v>255</v>
      </c>
      <c r="C38" s="30" t="s">
        <v>256</v>
      </c>
      <c r="D38" s="30" t="s">
        <v>257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3.5" customHeight="1">
      <c r="A39" s="30"/>
      <c r="B39" s="30" t="s">
        <v>258</v>
      </c>
      <c r="C39" s="30" t="s">
        <v>259</v>
      </c>
      <c r="D39" s="30" t="s">
        <v>260</v>
      </c>
      <c r="E39" s="30" t="s">
        <v>261</v>
      </c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3.5" customHeight="1">
      <c r="A40" s="30"/>
      <c r="B40" s="30" t="s">
        <v>262</v>
      </c>
      <c r="C40" s="30" t="s">
        <v>263</v>
      </c>
      <c r="D40" s="30" t="s">
        <v>264</v>
      </c>
      <c r="E40" s="30" t="s">
        <v>265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3.5" customHeight="1">
      <c r="A41" s="30"/>
      <c r="B41" s="30" t="s">
        <v>266</v>
      </c>
      <c r="C41" s="30" t="s">
        <v>267</v>
      </c>
      <c r="D41" s="30" t="s">
        <v>268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3.5" customHeight="1">
      <c r="A42" s="30"/>
      <c r="B42" s="30" t="s">
        <v>269</v>
      </c>
      <c r="C42" s="30" t="s">
        <v>270</v>
      </c>
      <c r="D42" s="30" t="s">
        <v>271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3.5" customHeight="1">
      <c r="A43" s="30"/>
      <c r="B43" s="30" t="s">
        <v>272</v>
      </c>
      <c r="C43" s="30" t="s">
        <v>273</v>
      </c>
      <c r="D43" s="30" t="s">
        <v>274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3.5" customHeight="1">
      <c r="A44" s="30"/>
      <c r="B44" s="30" t="s">
        <v>275</v>
      </c>
      <c r="C44" s="30" t="s">
        <v>276</v>
      </c>
      <c r="D44" s="30" t="s">
        <v>277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3.5" customHeight="1">
      <c r="A45" s="30"/>
      <c r="B45" s="30" t="s">
        <v>278</v>
      </c>
      <c r="C45" s="30" t="s">
        <v>279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3.5" customHeight="1">
      <c r="A46" s="30"/>
      <c r="B46" s="30" t="s">
        <v>280</v>
      </c>
      <c r="C46" s="30" t="s">
        <v>281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3.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3.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3.5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3.5" customHeight="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3.5" customHeight="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3.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3.5" customHeigh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3.5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3.5" customHeigh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3.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3.5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3.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3.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3.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3.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3.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3.5" customHeight="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3.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3.5" customHeight="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3.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3.5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3.5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3.5" customHeight="1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3.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3.5" customHeight="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3.5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3.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3.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3.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3.5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3.5" customHeigh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3.5" customHeigh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3.5" customHeigh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3.5" customHeigh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3.5" customHeigh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3.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3.5" customHeight="1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3.5" customHeigh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3.5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3.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3.5" customHeigh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3.5" customHeigh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3.5" customHeigh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3.5" customHeigh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3.5" customHeigh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3.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3.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3.5" customHeigh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3.5" customHeigh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3.5" customHeigh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3.5" customHeight="1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3.5" customHeigh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3.5" customHeight="1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3.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3.5" customHeight="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3.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3.5" customHeight="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3.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3.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3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3.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3.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3.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3.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3.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3.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3.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3.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3.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3.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3.5" customHeight="1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3.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3.5" customHeight="1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3.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3.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3.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3.5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3.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3.5" customHeight="1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3.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3.5" customHeight="1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3.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3.5" customHeight="1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3.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3.5" customHeight="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3.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3.5" customHeigh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3.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3.5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3.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3.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3.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3.5" customHeight="1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3.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3.5" customHeight="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3.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3.5" customHeight="1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3.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3.5" customHeight="1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3.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3.5" customHeight="1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3.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3.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3.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3.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3.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3.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3.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3.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3.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3.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3.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3.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3.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3.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3.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3.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3.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3.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3.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3.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3.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3.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3.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3.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3.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3.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3.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3.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3.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3.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3.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3.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3.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3.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3.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3.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3.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3.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3.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3.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3.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3.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3.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3.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3.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3.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3.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3.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3.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3.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3.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3.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3.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3.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3.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3.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3.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3.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3.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3.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3.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3.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3.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3.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3.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3.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3.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3.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3.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3.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3.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3.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3.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3.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3.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3.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3.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3.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3.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3.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3.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3.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3.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3.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3.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3.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3.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3.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3.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3.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3.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3.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3.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3.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3.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3.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3.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3.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3.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3.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3.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3.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3.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3.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3.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3.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3.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3.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3.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3.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3.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3.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3.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3.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3.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3.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3.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3.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3.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3.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3.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3.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3.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3.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3.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3.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3.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3.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3.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3.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3.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3.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3.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3.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3.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3.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3.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3.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3.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3.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3.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3.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3.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3.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3.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3.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3.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3.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3.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3.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3.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3.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3.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3.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3.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3.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3.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3.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3.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3.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3.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3.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3.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3.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3.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3.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3.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3.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3.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3.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3.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3.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3.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3.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3.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3.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3.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3.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3.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3.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3.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3.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3.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3.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3.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3.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3.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3.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3.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3.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3.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3.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3.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3.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3.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3.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3.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3.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3.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3.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3.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3.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3.5" customHeight="1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3.5" customHeight="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3.5" customHeight="1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3.5" customHeight="1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3.5" customHeight="1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3.5" customHeight="1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3.5" customHeight="1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3.5" customHeight="1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3.5" customHeight="1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3.5" customHeight="1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3.5" customHeight="1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3.5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3.5" customHeight="1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3.5" customHeight="1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3.5" customHeight="1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3.5" customHeight="1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3.5" customHeight="1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3.5" customHeight="1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3.5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3.5" customHeight="1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3.5" customHeight="1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3.5" customHeight="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3.5" customHeight="1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3.5" customHeight="1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3.5" customHeight="1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3.5" customHeight="1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3.5" customHeight="1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3.5" customHeight="1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3.5" customHeight="1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3.5" customHeight="1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3.5" customHeight="1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3.5" customHeight="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3.5" customHeight="1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3.5" customHeight="1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3.5" customHeight="1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3.5" customHeight="1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3.5" customHeight="1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3.5" customHeight="1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3.5" customHeight="1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3.5" customHeight="1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3.5" customHeight="1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3.5" customHeight="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3.5" customHeight="1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3.5" customHeight="1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3.5" customHeight="1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3.5" customHeight="1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3.5" customHeight="1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3.5" customHeight="1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3.5" customHeight="1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3.5" customHeight="1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3.5" customHeight="1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3.5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3.5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3.5" customHeight="1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3.5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3.5" customHeight="1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3.5" customHeight="1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3.5" customHeight="1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3.5" customHeight="1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3.5" customHeight="1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3.5" customHeight="1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3.5" customHeight="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3.5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3.5" customHeight="1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3.5" customHeight="1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3.5" customHeight="1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3.5" customHeight="1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3.5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3.5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3.5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3.5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3.5" customHeight="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3.5" customHeight="1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3.5" customHeight="1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3.5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3.5" customHeight="1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3.5" customHeight="1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3.5" customHeight="1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3.5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3.5" customHeight="1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3.5" customHeight="1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3.5" customHeight="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3.5" customHeight="1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3.5" customHeight="1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3.5" customHeight="1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3.5" customHeight="1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3.5" customHeight="1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3.5" customHeight="1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3.5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3.5" customHeight="1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3.5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3.5" customHeight="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3.5" customHeight="1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3.5" customHeight="1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3.5" customHeight="1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3.5" customHeight="1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3.5" customHeight="1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3.5" customHeight="1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3.5" customHeight="1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3.5" customHeight="1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3.5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3.5" customHeight="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3.5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3.5" customHeight="1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3.5" customHeight="1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3.5" customHeight="1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3.5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3.5" customHeight="1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3.5" customHeight="1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3.5" customHeight="1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3.5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3.5" customHeight="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3.5" customHeight="1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3.5" customHeight="1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3.5" customHeight="1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3.5" customHeight="1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3.5" customHeight="1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3.5" customHeight="1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3.5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3.5" customHeight="1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3.5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3.5" customHeight="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3.5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3.5" customHeight="1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3.5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3.5" customHeight="1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3.5" customHeight="1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3.5" customHeight="1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3.5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3.5" customHeight="1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3.5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3.5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3.5" customHeight="1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3.5" customHeight="1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3.5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3.5" customHeight="1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3.5" customHeight="1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3.5" customHeight="1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3.5" customHeight="1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3.5" customHeight="1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3.5" customHeight="1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3.5" customHeight="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3.5" customHeight="1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3.5" customHeight="1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3.5" customHeight="1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3.5" customHeight="1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3.5" customHeight="1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3.5" customHeight="1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3.5" customHeight="1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3.5" customHeight="1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3.5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3.5" customHeight="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3.5" customHeight="1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3.5" customHeight="1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3.5" customHeight="1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3.5" customHeight="1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3.5" customHeight="1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3.5" customHeight="1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3.5" customHeight="1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3.5" customHeight="1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3.5" customHeight="1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3.5" customHeight="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3.5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3.5" customHeight="1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3.5" customHeight="1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3.5" customHeight="1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3.5" customHeight="1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3.5" customHeight="1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3.5" customHeight="1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3.5" customHeight="1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3.5" customHeight="1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3.5" customHeight="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3.5" customHeight="1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3.5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3.5" customHeight="1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3.5" customHeight="1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3.5" customHeight="1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3.5" customHeight="1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3.5" customHeight="1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3.5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3.5" customHeight="1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3.5" customHeight="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3.5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3.5" customHeight="1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3.5" customHeight="1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3.5" customHeight="1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3.5" customHeight="1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3.5" customHeight="1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3.5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3.5" customHeight="1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3.5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3.5" customHeight="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3.5" customHeight="1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3.5" customHeight="1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3.5" customHeight="1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3.5" customHeight="1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3.5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3.5" customHeight="1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3.5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3.5" customHeight="1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3.5" customHeight="1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3.5" customHeight="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3.5" customHeight="1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3.5" customHeight="1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3.5" customHeight="1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3.5" customHeight="1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3.5" customHeight="1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3.5" customHeight="1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3.5" customHeight="1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3.5" customHeight="1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3.5" customHeight="1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3.5" customHeight="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3.5" customHeight="1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3.5" customHeight="1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3.5" customHeight="1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3.5" customHeight="1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3.5" customHeight="1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3.5" customHeight="1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3.5" customHeight="1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3.5" customHeight="1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3.5" customHeight="1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3.5" customHeight="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3.5" customHeight="1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3.5" customHeight="1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3.5" customHeight="1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3.5" customHeight="1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3.5" customHeight="1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3.5" customHeight="1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3.5" customHeight="1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3.5" customHeight="1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3.5" customHeight="1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3.5" customHeight="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3.5" customHeight="1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3.5" customHeight="1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3.5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3.5" customHeight="1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3.5" customHeight="1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3.5" customHeight="1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3.5" customHeight="1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3.5" customHeight="1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3.5" customHeight="1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3.5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3.5" customHeight="1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3.5" customHeight="1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3.5" customHeight="1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3.5" customHeight="1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3.5" customHeight="1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3.5" customHeight="1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3.5" customHeight="1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3.5" customHeight="1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3.5" customHeight="1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3.5" customHeight="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3.5" customHeight="1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3.5" customHeight="1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3.5" customHeight="1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3.5" customHeight="1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3.5" customHeight="1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3.5" customHeight="1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3.5" customHeight="1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3.5" customHeight="1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3.5" customHeight="1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3.5" customHeight="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3.5" customHeight="1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3.5" customHeight="1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3.5" customHeight="1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3.5" customHeight="1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3.5" customHeight="1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3.5" customHeight="1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3.5" customHeight="1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3.5" customHeight="1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3.5" customHeight="1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3.5" customHeight="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3.5" customHeight="1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3.5" customHeight="1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3.5" customHeight="1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3.5" customHeight="1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3.5" customHeight="1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3.5" customHeight="1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3.5" customHeight="1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3.5" customHeight="1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3.5" customHeight="1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3.5" customHeight="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3.5" customHeight="1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3.5" customHeight="1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3.5" customHeight="1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3.5" customHeight="1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3.5" customHeight="1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3.5" customHeight="1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3.5" customHeight="1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3.5" customHeight="1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3.5" customHeight="1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3.5" customHeight="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3.5" customHeight="1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3.5" customHeight="1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3.5" customHeight="1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3.5" customHeight="1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3.5" customHeight="1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3.5" customHeight="1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3.5" customHeight="1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3.5" customHeight="1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3.5" customHeight="1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3.5" customHeight="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3.5" customHeight="1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3.5" customHeight="1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3.5" customHeight="1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3.5" customHeight="1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3.5" customHeight="1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3.5" customHeight="1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3.5" customHeight="1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3.5" customHeight="1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3.5" customHeight="1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3.5" customHeight="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3.5" customHeight="1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3.5" customHeight="1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3.5" customHeight="1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3.5" customHeight="1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3.5" customHeight="1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3.5" customHeight="1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3.5" customHeight="1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3.5" customHeight="1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3.5" customHeight="1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3.5" customHeight="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3.5" customHeight="1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3.5" customHeight="1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3.5" customHeight="1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3.5" customHeight="1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3.5" customHeight="1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3.5" customHeight="1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3.5" customHeight="1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3.5" customHeight="1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3.5" customHeight="1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3.5" customHeight="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3.5" customHeight="1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3.5" customHeight="1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3.5" customHeight="1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3.5" customHeight="1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3.5" customHeight="1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3.5" customHeight="1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3.5" customHeight="1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3.5" customHeight="1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3.5" customHeight="1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3.5" customHeight="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3.5" customHeight="1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3.5" customHeight="1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3.5" customHeight="1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3.5" customHeight="1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3.5" customHeight="1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3.5" customHeight="1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3.5" customHeight="1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3.5" customHeight="1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3.5" customHeight="1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3.5" customHeight="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3.5" customHeight="1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3.5" customHeight="1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3.5" customHeight="1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3.5" customHeight="1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3.5" customHeight="1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3.5" customHeight="1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3.5" customHeight="1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3.5" customHeight="1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3.5" customHeight="1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3.5" customHeight="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3.5" customHeight="1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3.5" customHeight="1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3.5" customHeight="1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3.5" customHeight="1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3.5" customHeight="1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3.5" customHeight="1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3.5" customHeight="1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3.5" customHeight="1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3.5" customHeight="1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3.5" customHeight="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3.5" customHeight="1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3.5" customHeight="1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3.5" customHeight="1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3.5" customHeight="1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3.5" customHeight="1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3.5" customHeight="1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3.5" customHeight="1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3.5" customHeight="1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3.5" customHeight="1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3.5" customHeight="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3.5" customHeight="1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3.5" customHeight="1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3.5" customHeight="1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3.5" customHeight="1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3.5" customHeight="1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3.5" customHeight="1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3.5" customHeight="1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3.5" customHeight="1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3.5" customHeight="1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3.5" customHeight="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3.5" customHeight="1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3.5" customHeight="1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3.5" customHeight="1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3.5" customHeight="1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3.5" customHeight="1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3.5" customHeight="1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3.5" customHeight="1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3.5" customHeight="1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3.5" customHeight="1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3.5" customHeight="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3.5" customHeight="1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3.5" customHeight="1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3.5" customHeight="1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3.5" customHeight="1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3.5" customHeight="1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3.5" customHeight="1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3.5" customHeight="1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3.5" customHeight="1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3.5" customHeight="1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3.5" customHeight="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3.5" customHeight="1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3.5" customHeight="1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3.5" customHeight="1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3.5" customHeight="1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3.5" customHeight="1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3.5" customHeight="1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3.5" customHeight="1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3.5" customHeight="1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3.5" customHeight="1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3.5" customHeight="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3.5" customHeight="1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3.5" customHeight="1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3.5" customHeight="1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3.5" customHeight="1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3.5" customHeight="1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3.5" customHeight="1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3.5" customHeight="1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3.5" customHeight="1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3.5" customHeight="1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3.5" customHeight="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3.5" customHeight="1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3.5" customHeight="1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3.5" customHeight="1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3.5" customHeight="1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3.5" customHeight="1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3.5" customHeight="1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3.5" customHeight="1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3.5" customHeight="1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3.5" customHeight="1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3.5" customHeight="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3.5" customHeight="1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3.5" customHeight="1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3.5" customHeight="1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3.5" customHeight="1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3.5" customHeight="1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3.5" customHeight="1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3.5" customHeight="1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3.5" customHeight="1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3.5" customHeight="1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3.5" customHeight="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3.5" customHeight="1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3.5" customHeight="1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3.5" customHeight="1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3.5" customHeight="1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3.5" customHeight="1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3.5" customHeight="1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3.5" customHeight="1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3.5" customHeight="1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3.5" customHeight="1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3.5" customHeight="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3.5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3.5" customHeight="1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3.5" customHeight="1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3.5" customHeight="1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3.5" customHeight="1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3.5" customHeight="1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3.5" customHeight="1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3.5" customHeight="1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3.5" customHeight="1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3.5" customHeight="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3.5" customHeight="1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3.5" customHeight="1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3.5" customHeight="1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3.5" customHeight="1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3.5" customHeight="1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3.5" customHeight="1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3.5" customHeight="1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3.5" customHeight="1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3.5" customHeight="1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3.5" customHeight="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3.5" customHeight="1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3.5" customHeight="1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3.5" customHeight="1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3.5" customHeight="1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3.5" customHeight="1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3.5" customHeight="1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3.5" customHeight="1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3.5" customHeight="1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3.5" customHeight="1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3.5" customHeight="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3.5" customHeight="1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3.5" customHeight="1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3.5" customHeight="1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3.5" customHeight="1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3.5" customHeight="1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3.5" customHeight="1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3.5" customHeight="1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3.5" customHeight="1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3.5" customHeight="1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3.5" customHeight="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3.5" customHeight="1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3.5" customHeight="1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3.5" customHeight="1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3.5" customHeight="1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3.5" customHeight="1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3.5" customHeight="1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3.5" customHeight="1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3.5" customHeight="1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3.5" customHeight="1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3.5" customHeight="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3.5" customHeight="1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3.5" customHeight="1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3.5" customHeight="1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3.5" customHeight="1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3.5" customHeight="1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3.5" customHeight="1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3.5" customHeight="1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3.5" customHeight="1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3.5" customHeight="1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3.5" customHeight="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3.5" customHeight="1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3.5" customHeight="1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3.5" customHeight="1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3.5" customHeight="1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3.5" customHeight="1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3.5" customHeight="1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3.5" customHeight="1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3.5" customHeight="1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3.5" customHeight="1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3.5" customHeight="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3.5" customHeight="1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3.5" customHeight="1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3.5" customHeight="1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3.5" customHeight="1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3.5" customHeight="1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3.5" customHeight="1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3.5" customHeight="1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3.5" customHeight="1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3.5" customHeight="1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3.5" customHeight="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3.5" customHeight="1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3.5" customHeight="1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3.5" customHeight="1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3.5" customHeight="1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3.5" customHeight="1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3.5" customHeight="1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3.5" customHeight="1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3.5" customHeight="1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3.5" customHeight="1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3.5" customHeight="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3.5" customHeight="1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3.5" customHeight="1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3.5" customHeight="1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3.5" customHeight="1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3.5" customHeight="1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3.5" customHeight="1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3.5" customHeight="1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3.5" customHeight="1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3.5" customHeight="1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3.5" customHeight="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3.5" customHeight="1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3.5" customHeight="1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3.5" customHeight="1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3.5" customHeight="1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3.5" customHeight="1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3.5" customHeight="1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3.5" customHeight="1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3.5" customHeight="1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3.5" customHeight="1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3.5" customHeight="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3.5" customHeight="1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3.5" customHeight="1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3.5" customHeight="1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3.5" customHeight="1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3.5" customHeight="1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3.5" customHeight="1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3.5" customHeight="1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3.5" customHeight="1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3.5" customHeight="1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3.5" customHeight="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3.5" customHeight="1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3.5" customHeight="1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3.5" customHeight="1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3.5" customHeight="1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3.5" customHeight="1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3.5" customHeight="1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3.5" customHeight="1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3.5" customHeight="1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3.5" customHeight="1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3.5" customHeight="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3.5" customHeight="1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3.5" customHeight="1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3.5" customHeight="1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3.5" customHeight="1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3.5" customHeight="1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3.5" customHeight="1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3.5" customHeight="1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3.5" customHeight="1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3.5" customHeight="1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3.5" customHeight="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3.5" customHeight="1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3.5" customHeight="1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3.5" customHeight="1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3.5" customHeight="1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3.5" customHeight="1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3.5" customHeight="1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3.5" customHeight="1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3.5" customHeight="1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3.5" customHeight="1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3.5" customHeight="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3.5" customHeight="1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3.5" customHeight="1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3.5" customHeight="1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3.5" customHeight="1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3.5" customHeight="1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3.5" customHeight="1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3.5" customHeight="1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3.5" customHeight="1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3.5" customHeight="1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3.5" customHeight="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3.5" customHeight="1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3.5" customHeight="1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3.5" customHeight="1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3.5" customHeight="1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3.5" customHeight="1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3.5" customHeight="1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3.5" customHeight="1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3.5" customHeight="1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3.5" customHeight="1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3.5" customHeight="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3.5" customHeight="1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3.5" customHeight="1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3.5" customHeight="1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3.5" customHeight="1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3.5" customHeight="1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3.5" customHeight="1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3.5" customHeight="1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3.5" customHeight="1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3.5" customHeight="1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3.5" customHeight="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3.5" customHeight="1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3.5" customHeight="1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3.5" customHeight="1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3.5" customHeight="1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3.5" customHeight="1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3.5" customHeight="1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3.5" customHeight="1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3.5" customHeight="1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3.5" customHeight="1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4">
    <mergeCell ref="O2:P2"/>
    <mergeCell ref="H17:H20"/>
    <mergeCell ref="I17:I18"/>
    <mergeCell ref="I19:I20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baseColWidth="10" defaultColWidth="14.42578125" defaultRowHeight="15" customHeight="1"/>
  <cols>
    <col min="1" max="1" width="1" customWidth="1"/>
    <col min="2" max="2" width="10.28515625" customWidth="1"/>
    <col min="3" max="3" width="15" customWidth="1"/>
    <col min="4" max="4" width="54" customWidth="1"/>
    <col min="5" max="5" width="7.140625" customWidth="1"/>
    <col min="6" max="6" width="53.5703125" customWidth="1"/>
    <col min="7" max="7" width="0.7109375" customWidth="1"/>
    <col min="8" max="57" width="23.42578125" customWidth="1"/>
  </cols>
  <sheetData>
    <row r="1" spans="1:57" ht="13.5" customHeight="1">
      <c r="A1" s="4"/>
      <c r="B1" s="5"/>
      <c r="C1" s="5"/>
      <c r="D1" s="5"/>
      <c r="E1" s="5"/>
      <c r="F1" s="9"/>
      <c r="G1" s="9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57" ht="13.5" customHeight="1">
      <c r="A2" s="4"/>
      <c r="B2" s="89" t="s">
        <v>8</v>
      </c>
      <c r="C2" s="90"/>
      <c r="D2" s="90"/>
      <c r="E2" s="90"/>
      <c r="F2" s="91"/>
      <c r="G2" s="12"/>
      <c r="H2" s="92" t="s">
        <v>9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</row>
    <row r="3" spans="1:57" ht="13.5" customHeight="1">
      <c r="A3" s="5"/>
      <c r="B3" s="94" t="s">
        <v>10</v>
      </c>
      <c r="C3" s="94" t="s">
        <v>11</v>
      </c>
      <c r="D3" s="94" t="s">
        <v>12</v>
      </c>
      <c r="E3" s="96" t="s">
        <v>13</v>
      </c>
      <c r="F3" s="96" t="s">
        <v>14</v>
      </c>
      <c r="G3" s="12"/>
      <c r="H3" s="87" t="s">
        <v>282</v>
      </c>
      <c r="I3" s="87" t="s">
        <v>283</v>
      </c>
      <c r="J3" s="87" t="s">
        <v>284</v>
      </c>
      <c r="K3" s="87" t="s">
        <v>285</v>
      </c>
      <c r="L3" s="87" t="s">
        <v>286</v>
      </c>
      <c r="M3" s="87" t="s">
        <v>20</v>
      </c>
      <c r="N3" s="87" t="s">
        <v>21</v>
      </c>
      <c r="O3" s="87" t="s">
        <v>22</v>
      </c>
      <c r="P3" s="87" t="s">
        <v>23</v>
      </c>
      <c r="Q3" s="87" t="s">
        <v>24</v>
      </c>
      <c r="R3" s="87" t="s">
        <v>25</v>
      </c>
      <c r="S3" s="87" t="s">
        <v>26</v>
      </c>
      <c r="T3" s="87" t="s">
        <v>27</v>
      </c>
      <c r="U3" s="87" t="s">
        <v>28</v>
      </c>
      <c r="V3" s="87" t="s">
        <v>29</v>
      </c>
      <c r="W3" s="87" t="s">
        <v>30</v>
      </c>
      <c r="X3" s="87" t="s">
        <v>31</v>
      </c>
      <c r="Y3" s="87" t="s">
        <v>32</v>
      </c>
      <c r="Z3" s="87" t="s">
        <v>33</v>
      </c>
      <c r="AA3" s="87" t="s">
        <v>34</v>
      </c>
      <c r="AB3" s="87" t="s">
        <v>35</v>
      </c>
      <c r="AC3" s="87" t="s">
        <v>36</v>
      </c>
      <c r="AD3" s="87" t="s">
        <v>37</v>
      </c>
      <c r="AE3" s="87" t="s">
        <v>38</v>
      </c>
      <c r="AF3" s="87" t="s">
        <v>39</v>
      </c>
      <c r="AG3" s="87" t="s">
        <v>40</v>
      </c>
      <c r="AH3" s="87" t="s">
        <v>41</v>
      </c>
      <c r="AI3" s="87" t="s">
        <v>42</v>
      </c>
      <c r="AJ3" s="87" t="s">
        <v>43</v>
      </c>
      <c r="AK3" s="87" t="s">
        <v>44</v>
      </c>
      <c r="AL3" s="87" t="s">
        <v>45</v>
      </c>
      <c r="AM3" s="87" t="s">
        <v>46</v>
      </c>
      <c r="AN3" s="87" t="s">
        <v>47</v>
      </c>
      <c r="AO3" s="87" t="s">
        <v>48</v>
      </c>
      <c r="AP3" s="87" t="s">
        <v>49</v>
      </c>
      <c r="AQ3" s="87" t="s">
        <v>50</v>
      </c>
      <c r="AR3" s="87" t="s">
        <v>51</v>
      </c>
      <c r="AS3" s="87" t="s">
        <v>52</v>
      </c>
      <c r="AT3" s="87" t="s">
        <v>53</v>
      </c>
      <c r="AU3" s="87" t="s">
        <v>54</v>
      </c>
      <c r="AV3" s="87" t="s">
        <v>55</v>
      </c>
      <c r="AW3" s="87" t="s">
        <v>56</v>
      </c>
      <c r="AX3" s="87" t="s">
        <v>57</v>
      </c>
      <c r="AY3" s="87" t="s">
        <v>58</v>
      </c>
      <c r="AZ3" s="87" t="s">
        <v>59</v>
      </c>
      <c r="BA3" s="87" t="s">
        <v>60</v>
      </c>
      <c r="BB3" s="87" t="s">
        <v>61</v>
      </c>
      <c r="BC3" s="87" t="s">
        <v>62</v>
      </c>
      <c r="BD3" s="87" t="s">
        <v>63</v>
      </c>
      <c r="BE3" s="87" t="s">
        <v>64</v>
      </c>
    </row>
    <row r="4" spans="1:57" ht="13.5" customHeight="1">
      <c r="A4" s="5"/>
      <c r="B4" s="95"/>
      <c r="C4" s="95"/>
      <c r="D4" s="95"/>
      <c r="E4" s="95"/>
      <c r="F4" s="95"/>
      <c r="G4" s="13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</row>
    <row r="5" spans="1:57" ht="13.5" customHeight="1">
      <c r="A5" s="4"/>
      <c r="B5" s="97" t="s">
        <v>65</v>
      </c>
      <c r="C5" s="97" t="s">
        <v>66</v>
      </c>
      <c r="D5" s="14" t="s">
        <v>67</v>
      </c>
      <c r="E5" s="15">
        <v>1</v>
      </c>
      <c r="F5" s="14" t="s">
        <v>68</v>
      </c>
      <c r="G5" s="16"/>
      <c r="H5" s="15" t="e">
        <f>+VLOOKUP('BASE DE RESPUESTAS'!H7,Back!$M$16:$N$20,2,0)</f>
        <v>#N/A</v>
      </c>
      <c r="I5" s="15" t="e">
        <f>+VLOOKUP('BASE DE RESPUESTAS'!I7,Back!$M$16:$N$20,2,0)</f>
        <v>#N/A</v>
      </c>
      <c r="J5" s="15" t="e">
        <f>+VLOOKUP('BASE DE RESPUESTAS'!J7,Back!$M$16:$N$20,2,0)</f>
        <v>#N/A</v>
      </c>
      <c r="K5" s="15" t="e">
        <f>+VLOOKUP('BASE DE RESPUESTAS'!K7,Back!$M$16:$N$20,2,0)</f>
        <v>#N/A</v>
      </c>
      <c r="L5" s="15" t="e">
        <f>+VLOOKUP('BASE DE RESPUESTAS'!L7,Back!$M$16:$N$20,2,0)</f>
        <v>#N/A</v>
      </c>
      <c r="M5" s="15" t="e">
        <f>+VLOOKUP('BASE DE RESPUESTAS'!M7,Back!$M$16:$N$20,2,0)</f>
        <v>#N/A</v>
      </c>
      <c r="N5" s="15" t="e">
        <f>+VLOOKUP('BASE DE RESPUESTAS'!N7,Back!$M$16:$N$20,2,0)</f>
        <v>#N/A</v>
      </c>
      <c r="O5" s="15" t="e">
        <f>+VLOOKUP('BASE DE RESPUESTAS'!O7,Back!$M$16:$N$20,2,0)</f>
        <v>#N/A</v>
      </c>
      <c r="P5" s="15" t="e">
        <f>+VLOOKUP('BASE DE RESPUESTAS'!P7,Back!$M$16:$N$20,2,0)</f>
        <v>#N/A</v>
      </c>
      <c r="Q5" s="15" t="e">
        <f>+VLOOKUP('BASE DE RESPUESTAS'!Q7,Back!$M$16:$N$20,2,0)</f>
        <v>#N/A</v>
      </c>
      <c r="R5" s="15" t="e">
        <f>+VLOOKUP('BASE DE RESPUESTAS'!R7,Back!$M$16:$N$20,2,0)</f>
        <v>#N/A</v>
      </c>
      <c r="S5" s="15" t="e">
        <f>+VLOOKUP('BASE DE RESPUESTAS'!S7,Back!$M$16:$N$20,2,0)</f>
        <v>#N/A</v>
      </c>
      <c r="T5" s="15" t="e">
        <f>+VLOOKUP('BASE DE RESPUESTAS'!T7,Back!$M$16:$N$20,2,0)</f>
        <v>#N/A</v>
      </c>
      <c r="U5" s="15" t="e">
        <f>+VLOOKUP('BASE DE RESPUESTAS'!U7,Back!$M$16:$N$20,2,0)</f>
        <v>#N/A</v>
      </c>
      <c r="V5" s="15" t="e">
        <f>+VLOOKUP('BASE DE RESPUESTAS'!V7,Back!$M$16:$N$20,2,0)</f>
        <v>#N/A</v>
      </c>
      <c r="W5" s="15" t="e">
        <f>+VLOOKUP('BASE DE RESPUESTAS'!W7,Back!$M$16:$N$20,2,0)</f>
        <v>#N/A</v>
      </c>
      <c r="X5" s="15" t="e">
        <f>+VLOOKUP('BASE DE RESPUESTAS'!X7,Back!$M$16:$N$20,2,0)</f>
        <v>#N/A</v>
      </c>
      <c r="Y5" s="15" t="e">
        <f>+VLOOKUP('BASE DE RESPUESTAS'!Y7,Back!$M$16:$N$20,2,0)</f>
        <v>#N/A</v>
      </c>
      <c r="Z5" s="15" t="e">
        <f>+VLOOKUP('BASE DE RESPUESTAS'!Z7,Back!$M$16:$N$20,2,0)</f>
        <v>#N/A</v>
      </c>
      <c r="AA5" s="15" t="e">
        <f>+VLOOKUP('BASE DE RESPUESTAS'!AA7,Back!$M$16:$N$20,2,0)</f>
        <v>#N/A</v>
      </c>
      <c r="AB5" s="15" t="e">
        <f>+VLOOKUP('BASE DE RESPUESTAS'!AB7,Back!$M$16:$N$20,2,0)</f>
        <v>#N/A</v>
      </c>
      <c r="AC5" s="15" t="e">
        <f>+VLOOKUP('BASE DE RESPUESTAS'!AC7,Back!$M$16:$N$20,2,0)</f>
        <v>#N/A</v>
      </c>
      <c r="AD5" s="15" t="e">
        <f>+VLOOKUP('BASE DE RESPUESTAS'!AD7,Back!$M$16:$N$20,2,0)</f>
        <v>#N/A</v>
      </c>
      <c r="AE5" s="15" t="e">
        <f>+VLOOKUP('BASE DE RESPUESTAS'!AE7,Back!$M$16:$N$20,2,0)</f>
        <v>#N/A</v>
      </c>
      <c r="AF5" s="15" t="e">
        <f>+VLOOKUP('BASE DE RESPUESTAS'!AF7,Back!$M$16:$N$20,2,0)</f>
        <v>#N/A</v>
      </c>
      <c r="AG5" s="15" t="e">
        <f>+VLOOKUP('BASE DE RESPUESTAS'!AG7,Back!$M$16:$N$20,2,0)</f>
        <v>#N/A</v>
      </c>
      <c r="AH5" s="15" t="e">
        <f>+VLOOKUP('BASE DE RESPUESTAS'!AH7,Back!$M$16:$N$20,2,0)</f>
        <v>#N/A</v>
      </c>
      <c r="AI5" s="15" t="e">
        <f>+VLOOKUP('BASE DE RESPUESTAS'!AI7,Back!$M$16:$N$20,2,0)</f>
        <v>#N/A</v>
      </c>
      <c r="AJ5" s="15" t="e">
        <f>+VLOOKUP('BASE DE RESPUESTAS'!AJ7,Back!$M$16:$N$20,2,0)</f>
        <v>#N/A</v>
      </c>
      <c r="AK5" s="15" t="e">
        <f>+VLOOKUP('BASE DE RESPUESTAS'!AK7,Back!$M$16:$N$20,2,0)</f>
        <v>#N/A</v>
      </c>
      <c r="AL5" s="15" t="e">
        <f>+VLOOKUP('BASE DE RESPUESTAS'!AL7,Back!$M$16:$N$20,2,0)</f>
        <v>#N/A</v>
      </c>
      <c r="AM5" s="15" t="e">
        <f>+VLOOKUP('BASE DE RESPUESTAS'!AM7,Back!$M$16:$N$20,2,0)</f>
        <v>#N/A</v>
      </c>
      <c r="AN5" s="15" t="e">
        <f>+VLOOKUP('BASE DE RESPUESTAS'!AN7,Back!$M$16:$N$20,2,0)</f>
        <v>#N/A</v>
      </c>
      <c r="AO5" s="15" t="e">
        <f>+VLOOKUP('BASE DE RESPUESTAS'!AO7,Back!$M$16:$N$20,2,0)</f>
        <v>#N/A</v>
      </c>
      <c r="AP5" s="15" t="e">
        <f>+VLOOKUP('BASE DE RESPUESTAS'!AP7,Back!$M$16:$N$20,2,0)</f>
        <v>#N/A</v>
      </c>
      <c r="AQ5" s="15" t="e">
        <f>+VLOOKUP('BASE DE RESPUESTAS'!AQ7,Back!$M$16:$N$20,2,0)</f>
        <v>#N/A</v>
      </c>
      <c r="AR5" s="15" t="e">
        <f>+VLOOKUP('BASE DE RESPUESTAS'!AR7,Back!$M$16:$N$20,2,0)</f>
        <v>#N/A</v>
      </c>
      <c r="AS5" s="15" t="e">
        <f>+VLOOKUP('BASE DE RESPUESTAS'!AS7,Back!$M$16:$N$20,2,0)</f>
        <v>#N/A</v>
      </c>
      <c r="AT5" s="15" t="e">
        <f>+VLOOKUP('BASE DE RESPUESTAS'!AT7,Back!$M$16:$N$20,2,0)</f>
        <v>#N/A</v>
      </c>
      <c r="AU5" s="15" t="e">
        <f>+VLOOKUP('BASE DE RESPUESTAS'!AU7,Back!$M$16:$N$20,2,0)</f>
        <v>#N/A</v>
      </c>
      <c r="AV5" s="15" t="e">
        <f>+VLOOKUP('BASE DE RESPUESTAS'!AV7,Back!$M$16:$N$20,2,0)</f>
        <v>#N/A</v>
      </c>
      <c r="AW5" s="15" t="e">
        <f>+VLOOKUP('BASE DE RESPUESTAS'!AW7,Back!$M$16:$N$20,2,0)</f>
        <v>#N/A</v>
      </c>
      <c r="AX5" s="15" t="e">
        <f>+VLOOKUP('BASE DE RESPUESTAS'!AX7,Back!$M$16:$N$20,2,0)</f>
        <v>#N/A</v>
      </c>
      <c r="AY5" s="15" t="e">
        <f>+VLOOKUP('BASE DE RESPUESTAS'!AY7,Back!$M$16:$N$20,2,0)</f>
        <v>#N/A</v>
      </c>
      <c r="AZ5" s="15" t="e">
        <f>+VLOOKUP('BASE DE RESPUESTAS'!AZ7,Back!$M$16:$N$20,2,0)</f>
        <v>#N/A</v>
      </c>
      <c r="BA5" s="15" t="e">
        <f>+VLOOKUP('BASE DE RESPUESTAS'!BA7,Back!$M$16:$N$20,2,0)</f>
        <v>#N/A</v>
      </c>
      <c r="BB5" s="15" t="e">
        <f>+VLOOKUP('BASE DE RESPUESTAS'!BB7,Back!$M$16:$N$20,2,0)</f>
        <v>#N/A</v>
      </c>
      <c r="BC5" s="15" t="e">
        <f>+VLOOKUP('BASE DE RESPUESTAS'!BC7,Back!$M$16:$N$20,2,0)</f>
        <v>#N/A</v>
      </c>
      <c r="BD5" s="15" t="e">
        <f>+VLOOKUP('BASE DE RESPUESTAS'!BD7,Back!$M$16:$N$20,2,0)</f>
        <v>#N/A</v>
      </c>
      <c r="BE5" s="15" t="e">
        <f>+VLOOKUP('BASE DE RESPUESTAS'!BE7,Back!$M$16:$N$20,2,0)</f>
        <v>#N/A</v>
      </c>
    </row>
    <row r="6" spans="1:57" ht="15" customHeight="1">
      <c r="A6" s="4"/>
      <c r="B6" s="95"/>
      <c r="C6" s="95"/>
      <c r="D6" s="14" t="s">
        <v>69</v>
      </c>
      <c r="E6" s="15">
        <v>2</v>
      </c>
      <c r="F6" s="14" t="s">
        <v>70</v>
      </c>
      <c r="G6" s="16"/>
      <c r="H6" s="15" t="e">
        <f>+VLOOKUP('BASE DE RESPUESTAS'!H8,Back!$M$16:$N$20,2,0)</f>
        <v>#N/A</v>
      </c>
      <c r="I6" s="15" t="e">
        <f>+VLOOKUP('BASE DE RESPUESTAS'!I8,Back!$M$16:$N$20,2,0)</f>
        <v>#N/A</v>
      </c>
      <c r="J6" s="15" t="e">
        <f>+VLOOKUP('BASE DE RESPUESTAS'!J8,Back!$M$16:$N$20,2,0)</f>
        <v>#N/A</v>
      </c>
      <c r="K6" s="15" t="e">
        <f>+VLOOKUP('BASE DE RESPUESTAS'!K8,Back!$M$16:$N$20,2,0)</f>
        <v>#N/A</v>
      </c>
      <c r="L6" s="15" t="e">
        <f>+VLOOKUP('BASE DE RESPUESTAS'!L8,Back!$M$16:$N$20,2,0)</f>
        <v>#N/A</v>
      </c>
      <c r="M6" s="15" t="e">
        <f>+VLOOKUP('BASE DE RESPUESTAS'!M8,Back!$M$16:$N$20,2,0)</f>
        <v>#N/A</v>
      </c>
      <c r="N6" s="15" t="e">
        <f>+VLOOKUP('BASE DE RESPUESTAS'!N8,Back!$M$16:$N$20,2,0)</f>
        <v>#N/A</v>
      </c>
      <c r="O6" s="15" t="e">
        <f>+VLOOKUP('BASE DE RESPUESTAS'!O8,Back!$M$16:$N$20,2,0)</f>
        <v>#N/A</v>
      </c>
      <c r="P6" s="15" t="e">
        <f>+VLOOKUP('BASE DE RESPUESTAS'!P8,Back!$M$16:$N$20,2,0)</f>
        <v>#N/A</v>
      </c>
      <c r="Q6" s="15" t="e">
        <f>+VLOOKUP('BASE DE RESPUESTAS'!Q8,Back!$M$16:$N$20,2,0)</f>
        <v>#N/A</v>
      </c>
      <c r="R6" s="15" t="e">
        <f>+VLOOKUP('BASE DE RESPUESTAS'!R8,Back!$M$16:$N$20,2,0)</f>
        <v>#N/A</v>
      </c>
      <c r="S6" s="15" t="e">
        <f>+VLOOKUP('BASE DE RESPUESTAS'!S8,Back!$M$16:$N$20,2,0)</f>
        <v>#N/A</v>
      </c>
      <c r="T6" s="15" t="e">
        <f>+VLOOKUP('BASE DE RESPUESTAS'!T8,Back!$M$16:$N$20,2,0)</f>
        <v>#N/A</v>
      </c>
      <c r="U6" s="15" t="e">
        <f>+VLOOKUP('BASE DE RESPUESTAS'!U8,Back!$M$16:$N$20,2,0)</f>
        <v>#N/A</v>
      </c>
      <c r="V6" s="15" t="e">
        <f>+VLOOKUP('BASE DE RESPUESTAS'!V8,Back!$M$16:$N$20,2,0)</f>
        <v>#N/A</v>
      </c>
      <c r="W6" s="15" t="e">
        <f>+VLOOKUP('BASE DE RESPUESTAS'!W8,Back!$M$16:$N$20,2,0)</f>
        <v>#N/A</v>
      </c>
      <c r="X6" s="15" t="e">
        <f>+VLOOKUP('BASE DE RESPUESTAS'!X8,Back!$M$16:$N$20,2,0)</f>
        <v>#N/A</v>
      </c>
      <c r="Y6" s="15" t="e">
        <f>+VLOOKUP('BASE DE RESPUESTAS'!Y8,Back!$M$16:$N$20,2,0)</f>
        <v>#N/A</v>
      </c>
      <c r="Z6" s="15" t="e">
        <f>+VLOOKUP('BASE DE RESPUESTAS'!Z8,Back!$M$16:$N$20,2,0)</f>
        <v>#N/A</v>
      </c>
      <c r="AA6" s="15" t="e">
        <f>+VLOOKUP('BASE DE RESPUESTAS'!AA8,Back!$M$16:$N$20,2,0)</f>
        <v>#N/A</v>
      </c>
      <c r="AB6" s="15" t="e">
        <f>+VLOOKUP('BASE DE RESPUESTAS'!AB8,Back!$M$16:$N$20,2,0)</f>
        <v>#N/A</v>
      </c>
      <c r="AC6" s="15" t="e">
        <f>+VLOOKUP('BASE DE RESPUESTAS'!AC8,Back!$M$16:$N$20,2,0)</f>
        <v>#N/A</v>
      </c>
      <c r="AD6" s="15" t="e">
        <f>+VLOOKUP('BASE DE RESPUESTAS'!AD8,Back!$M$16:$N$20,2,0)</f>
        <v>#N/A</v>
      </c>
      <c r="AE6" s="15" t="e">
        <f>+VLOOKUP('BASE DE RESPUESTAS'!AE8,Back!$M$16:$N$20,2,0)</f>
        <v>#N/A</v>
      </c>
      <c r="AF6" s="15" t="e">
        <f>+VLOOKUP('BASE DE RESPUESTAS'!AF8,Back!$M$16:$N$20,2,0)</f>
        <v>#N/A</v>
      </c>
      <c r="AG6" s="15" t="e">
        <f>+VLOOKUP('BASE DE RESPUESTAS'!AG8,Back!$M$16:$N$20,2,0)</f>
        <v>#N/A</v>
      </c>
      <c r="AH6" s="15" t="e">
        <f>+VLOOKUP('BASE DE RESPUESTAS'!AH8,Back!$M$16:$N$20,2,0)</f>
        <v>#N/A</v>
      </c>
      <c r="AI6" s="15" t="e">
        <f>+VLOOKUP('BASE DE RESPUESTAS'!AI8,Back!$M$16:$N$20,2,0)</f>
        <v>#N/A</v>
      </c>
      <c r="AJ6" s="15" t="e">
        <f>+VLOOKUP('BASE DE RESPUESTAS'!AJ8,Back!$M$16:$N$20,2,0)</f>
        <v>#N/A</v>
      </c>
      <c r="AK6" s="15" t="e">
        <f>+VLOOKUP('BASE DE RESPUESTAS'!AK8,Back!$M$16:$N$20,2,0)</f>
        <v>#N/A</v>
      </c>
      <c r="AL6" s="15" t="e">
        <f>+VLOOKUP('BASE DE RESPUESTAS'!AL8,Back!$M$16:$N$20,2,0)</f>
        <v>#N/A</v>
      </c>
      <c r="AM6" s="15" t="e">
        <f>+VLOOKUP('BASE DE RESPUESTAS'!AM8,Back!$M$16:$N$20,2,0)</f>
        <v>#N/A</v>
      </c>
      <c r="AN6" s="15" t="e">
        <f>+VLOOKUP('BASE DE RESPUESTAS'!AN8,Back!$M$16:$N$20,2,0)</f>
        <v>#N/A</v>
      </c>
      <c r="AO6" s="15" t="e">
        <f>+VLOOKUP('BASE DE RESPUESTAS'!AO8,Back!$M$16:$N$20,2,0)</f>
        <v>#N/A</v>
      </c>
      <c r="AP6" s="15" t="e">
        <f>+VLOOKUP('BASE DE RESPUESTAS'!AP8,Back!$M$16:$N$20,2,0)</f>
        <v>#N/A</v>
      </c>
      <c r="AQ6" s="15" t="e">
        <f>+VLOOKUP('BASE DE RESPUESTAS'!AQ8,Back!$M$16:$N$20,2,0)</f>
        <v>#N/A</v>
      </c>
      <c r="AR6" s="15" t="e">
        <f>+VLOOKUP('BASE DE RESPUESTAS'!AR8,Back!$M$16:$N$20,2,0)</f>
        <v>#N/A</v>
      </c>
      <c r="AS6" s="15" t="e">
        <f>+VLOOKUP('BASE DE RESPUESTAS'!AS8,Back!$M$16:$N$20,2,0)</f>
        <v>#N/A</v>
      </c>
      <c r="AT6" s="15" t="e">
        <f>+VLOOKUP('BASE DE RESPUESTAS'!AT8,Back!$M$16:$N$20,2,0)</f>
        <v>#N/A</v>
      </c>
      <c r="AU6" s="15" t="e">
        <f>+VLOOKUP('BASE DE RESPUESTAS'!AU8,Back!$M$16:$N$20,2,0)</f>
        <v>#N/A</v>
      </c>
      <c r="AV6" s="15" t="e">
        <f>+VLOOKUP('BASE DE RESPUESTAS'!AV8,Back!$M$16:$N$20,2,0)</f>
        <v>#N/A</v>
      </c>
      <c r="AW6" s="15" t="e">
        <f>+VLOOKUP('BASE DE RESPUESTAS'!AW8,Back!$M$16:$N$20,2,0)</f>
        <v>#N/A</v>
      </c>
      <c r="AX6" s="15" t="e">
        <f>+VLOOKUP('BASE DE RESPUESTAS'!AX8,Back!$M$16:$N$20,2,0)</f>
        <v>#N/A</v>
      </c>
      <c r="AY6" s="15" t="e">
        <f>+VLOOKUP('BASE DE RESPUESTAS'!AY8,Back!$M$16:$N$20,2,0)</f>
        <v>#N/A</v>
      </c>
      <c r="AZ6" s="15" t="e">
        <f>+VLOOKUP('BASE DE RESPUESTAS'!AZ8,Back!$M$16:$N$20,2,0)</f>
        <v>#N/A</v>
      </c>
      <c r="BA6" s="15" t="e">
        <f>+VLOOKUP('BASE DE RESPUESTAS'!BA8,Back!$M$16:$N$20,2,0)</f>
        <v>#N/A</v>
      </c>
      <c r="BB6" s="15" t="e">
        <f>+VLOOKUP('BASE DE RESPUESTAS'!BB8,Back!$M$16:$N$20,2,0)</f>
        <v>#N/A</v>
      </c>
      <c r="BC6" s="15" t="e">
        <f>+VLOOKUP('BASE DE RESPUESTAS'!BC8,Back!$M$16:$N$20,2,0)</f>
        <v>#N/A</v>
      </c>
      <c r="BD6" s="15" t="e">
        <f>+VLOOKUP('BASE DE RESPUESTAS'!BD8,Back!$M$16:$N$20,2,0)</f>
        <v>#N/A</v>
      </c>
      <c r="BE6" s="15" t="e">
        <f>+VLOOKUP('BASE DE RESPUESTAS'!BE8,Back!$M$16:$N$20,2,0)</f>
        <v>#N/A</v>
      </c>
    </row>
    <row r="7" spans="1:57" ht="13.5" customHeight="1">
      <c r="A7" s="4"/>
      <c r="B7" s="88"/>
      <c r="C7" s="88"/>
      <c r="D7" s="14" t="s">
        <v>71</v>
      </c>
      <c r="E7" s="15">
        <v>3</v>
      </c>
      <c r="F7" s="14" t="s">
        <v>72</v>
      </c>
      <c r="G7" s="16"/>
      <c r="H7" s="15" t="e">
        <f>+VLOOKUP('BASE DE RESPUESTAS'!H9,Back!$M$16:$N$20,2,0)</f>
        <v>#N/A</v>
      </c>
      <c r="I7" s="15" t="e">
        <f>+VLOOKUP('BASE DE RESPUESTAS'!I9,Back!$M$16:$N$20,2,0)</f>
        <v>#N/A</v>
      </c>
      <c r="J7" s="15" t="e">
        <f>+VLOOKUP('BASE DE RESPUESTAS'!J9,Back!$M$16:$N$20,2,0)</f>
        <v>#N/A</v>
      </c>
      <c r="K7" s="15" t="e">
        <f>+VLOOKUP('BASE DE RESPUESTAS'!K9,Back!$M$16:$N$20,2,0)</f>
        <v>#N/A</v>
      </c>
      <c r="L7" s="15" t="e">
        <f>+VLOOKUP('BASE DE RESPUESTAS'!L9,Back!$M$16:$N$20,2,0)</f>
        <v>#N/A</v>
      </c>
      <c r="M7" s="15" t="e">
        <f>+VLOOKUP('BASE DE RESPUESTAS'!M9,Back!$M$16:$N$20,2,0)</f>
        <v>#N/A</v>
      </c>
      <c r="N7" s="15" t="e">
        <f>+VLOOKUP('BASE DE RESPUESTAS'!N9,Back!$M$16:$N$20,2,0)</f>
        <v>#N/A</v>
      </c>
      <c r="O7" s="15" t="e">
        <f>+VLOOKUP('BASE DE RESPUESTAS'!O9,Back!$M$16:$N$20,2,0)</f>
        <v>#N/A</v>
      </c>
      <c r="P7" s="15" t="e">
        <f>+VLOOKUP('BASE DE RESPUESTAS'!P9,Back!$M$16:$N$20,2,0)</f>
        <v>#N/A</v>
      </c>
      <c r="Q7" s="15" t="e">
        <f>+VLOOKUP('BASE DE RESPUESTAS'!Q9,Back!$M$16:$N$20,2,0)</f>
        <v>#N/A</v>
      </c>
      <c r="R7" s="15" t="e">
        <f>+VLOOKUP('BASE DE RESPUESTAS'!R9,Back!$M$16:$N$20,2,0)</f>
        <v>#N/A</v>
      </c>
      <c r="S7" s="15" t="e">
        <f>+VLOOKUP('BASE DE RESPUESTAS'!S9,Back!$M$16:$N$20,2,0)</f>
        <v>#N/A</v>
      </c>
      <c r="T7" s="15" t="e">
        <f>+VLOOKUP('BASE DE RESPUESTAS'!T9,Back!$M$16:$N$20,2,0)</f>
        <v>#N/A</v>
      </c>
      <c r="U7" s="15" t="e">
        <f>+VLOOKUP('BASE DE RESPUESTAS'!U9,Back!$M$16:$N$20,2,0)</f>
        <v>#N/A</v>
      </c>
      <c r="V7" s="15" t="e">
        <f>+VLOOKUP('BASE DE RESPUESTAS'!V9,Back!$M$16:$N$20,2,0)</f>
        <v>#N/A</v>
      </c>
      <c r="W7" s="15" t="e">
        <f>+VLOOKUP('BASE DE RESPUESTAS'!W9,Back!$M$16:$N$20,2,0)</f>
        <v>#N/A</v>
      </c>
      <c r="X7" s="15" t="e">
        <f>+VLOOKUP('BASE DE RESPUESTAS'!X9,Back!$M$16:$N$20,2,0)</f>
        <v>#N/A</v>
      </c>
      <c r="Y7" s="15" t="e">
        <f>+VLOOKUP('BASE DE RESPUESTAS'!Y9,Back!$M$16:$N$20,2,0)</f>
        <v>#N/A</v>
      </c>
      <c r="Z7" s="15" t="e">
        <f>+VLOOKUP('BASE DE RESPUESTAS'!Z9,Back!$M$16:$N$20,2,0)</f>
        <v>#N/A</v>
      </c>
      <c r="AA7" s="15" t="e">
        <f>+VLOOKUP('BASE DE RESPUESTAS'!AA9,Back!$M$16:$N$20,2,0)</f>
        <v>#N/A</v>
      </c>
      <c r="AB7" s="15" t="e">
        <f>+VLOOKUP('BASE DE RESPUESTAS'!AB9,Back!$M$16:$N$20,2,0)</f>
        <v>#N/A</v>
      </c>
      <c r="AC7" s="15" t="e">
        <f>+VLOOKUP('BASE DE RESPUESTAS'!AC9,Back!$M$16:$N$20,2,0)</f>
        <v>#N/A</v>
      </c>
      <c r="AD7" s="15" t="e">
        <f>+VLOOKUP('BASE DE RESPUESTAS'!AD9,Back!$M$16:$N$20,2,0)</f>
        <v>#N/A</v>
      </c>
      <c r="AE7" s="15" t="e">
        <f>+VLOOKUP('BASE DE RESPUESTAS'!AE9,Back!$M$16:$N$20,2,0)</f>
        <v>#N/A</v>
      </c>
      <c r="AF7" s="15" t="e">
        <f>+VLOOKUP('BASE DE RESPUESTAS'!AF9,Back!$M$16:$N$20,2,0)</f>
        <v>#N/A</v>
      </c>
      <c r="AG7" s="15" t="e">
        <f>+VLOOKUP('BASE DE RESPUESTAS'!AG9,Back!$M$16:$N$20,2,0)</f>
        <v>#N/A</v>
      </c>
      <c r="AH7" s="15" t="e">
        <f>+VLOOKUP('BASE DE RESPUESTAS'!AH9,Back!$M$16:$N$20,2,0)</f>
        <v>#N/A</v>
      </c>
      <c r="AI7" s="15" t="e">
        <f>+VLOOKUP('BASE DE RESPUESTAS'!AI9,Back!$M$16:$N$20,2,0)</f>
        <v>#N/A</v>
      </c>
      <c r="AJ7" s="15" t="e">
        <f>+VLOOKUP('BASE DE RESPUESTAS'!AJ9,Back!$M$16:$N$20,2,0)</f>
        <v>#N/A</v>
      </c>
      <c r="AK7" s="15" t="e">
        <f>+VLOOKUP('BASE DE RESPUESTAS'!AK9,Back!$M$16:$N$20,2,0)</f>
        <v>#N/A</v>
      </c>
      <c r="AL7" s="15" t="e">
        <f>+VLOOKUP('BASE DE RESPUESTAS'!AL9,Back!$M$16:$N$20,2,0)</f>
        <v>#N/A</v>
      </c>
      <c r="AM7" s="15" t="e">
        <f>+VLOOKUP('BASE DE RESPUESTAS'!AM9,Back!$M$16:$N$20,2,0)</f>
        <v>#N/A</v>
      </c>
      <c r="AN7" s="15" t="e">
        <f>+VLOOKUP('BASE DE RESPUESTAS'!AN9,Back!$M$16:$N$20,2,0)</f>
        <v>#N/A</v>
      </c>
      <c r="AO7" s="15" t="e">
        <f>+VLOOKUP('BASE DE RESPUESTAS'!AO9,Back!$M$16:$N$20,2,0)</f>
        <v>#N/A</v>
      </c>
      <c r="AP7" s="15" t="e">
        <f>+VLOOKUP('BASE DE RESPUESTAS'!AP9,Back!$M$16:$N$20,2,0)</f>
        <v>#N/A</v>
      </c>
      <c r="AQ7" s="15" t="e">
        <f>+VLOOKUP('BASE DE RESPUESTAS'!AQ9,Back!$M$16:$N$20,2,0)</f>
        <v>#N/A</v>
      </c>
      <c r="AR7" s="15" t="e">
        <f>+VLOOKUP('BASE DE RESPUESTAS'!AR9,Back!$M$16:$N$20,2,0)</f>
        <v>#N/A</v>
      </c>
      <c r="AS7" s="15" t="e">
        <f>+VLOOKUP('BASE DE RESPUESTAS'!AS9,Back!$M$16:$N$20,2,0)</f>
        <v>#N/A</v>
      </c>
      <c r="AT7" s="15" t="e">
        <f>+VLOOKUP('BASE DE RESPUESTAS'!AT9,Back!$M$16:$N$20,2,0)</f>
        <v>#N/A</v>
      </c>
      <c r="AU7" s="15" t="e">
        <f>+VLOOKUP('BASE DE RESPUESTAS'!AU9,Back!$M$16:$N$20,2,0)</f>
        <v>#N/A</v>
      </c>
      <c r="AV7" s="15" t="e">
        <f>+VLOOKUP('BASE DE RESPUESTAS'!AV9,Back!$M$16:$N$20,2,0)</f>
        <v>#N/A</v>
      </c>
      <c r="AW7" s="15" t="e">
        <f>+VLOOKUP('BASE DE RESPUESTAS'!AW9,Back!$M$16:$N$20,2,0)</f>
        <v>#N/A</v>
      </c>
      <c r="AX7" s="15" t="e">
        <f>+VLOOKUP('BASE DE RESPUESTAS'!AX9,Back!$M$16:$N$20,2,0)</f>
        <v>#N/A</v>
      </c>
      <c r="AY7" s="15" t="e">
        <f>+VLOOKUP('BASE DE RESPUESTAS'!AY9,Back!$M$16:$N$20,2,0)</f>
        <v>#N/A</v>
      </c>
      <c r="AZ7" s="15" t="e">
        <f>+VLOOKUP('BASE DE RESPUESTAS'!AZ9,Back!$M$16:$N$20,2,0)</f>
        <v>#N/A</v>
      </c>
      <c r="BA7" s="15" t="e">
        <f>+VLOOKUP('BASE DE RESPUESTAS'!BA9,Back!$M$16:$N$20,2,0)</f>
        <v>#N/A</v>
      </c>
      <c r="BB7" s="15" t="e">
        <f>+VLOOKUP('BASE DE RESPUESTAS'!BB9,Back!$M$16:$N$20,2,0)</f>
        <v>#N/A</v>
      </c>
      <c r="BC7" s="15" t="e">
        <f>+VLOOKUP('BASE DE RESPUESTAS'!BC9,Back!$M$16:$N$20,2,0)</f>
        <v>#N/A</v>
      </c>
      <c r="BD7" s="15" t="e">
        <f>+VLOOKUP('BASE DE RESPUESTAS'!BD9,Back!$M$16:$N$20,2,0)</f>
        <v>#N/A</v>
      </c>
      <c r="BE7" s="15" t="e">
        <f>+VLOOKUP('BASE DE RESPUESTAS'!BE9,Back!$M$16:$N$20,2,0)</f>
        <v>#N/A</v>
      </c>
    </row>
    <row r="8" spans="1:57" ht="13.5" customHeight="1">
      <c r="A8" s="4"/>
      <c r="B8" s="106" t="s">
        <v>65</v>
      </c>
      <c r="C8" s="97" t="s">
        <v>73</v>
      </c>
      <c r="D8" s="14" t="s">
        <v>74</v>
      </c>
      <c r="E8" s="15">
        <v>4</v>
      </c>
      <c r="F8" s="14" t="s">
        <v>75</v>
      </c>
      <c r="G8" s="16"/>
      <c r="H8" s="15" t="e">
        <f>+VLOOKUP('BASE DE RESPUESTAS'!H10,Back!$M$16:$N$20,2,0)</f>
        <v>#N/A</v>
      </c>
      <c r="I8" s="15" t="e">
        <f>+VLOOKUP('BASE DE RESPUESTAS'!I10,Back!$M$16:$N$20,2,0)</f>
        <v>#N/A</v>
      </c>
      <c r="J8" s="15" t="e">
        <f>+VLOOKUP('BASE DE RESPUESTAS'!J10,Back!$M$16:$N$20,2,0)</f>
        <v>#N/A</v>
      </c>
      <c r="K8" s="15" t="e">
        <f>+VLOOKUP('BASE DE RESPUESTAS'!K10,Back!$M$16:$N$20,2,0)</f>
        <v>#N/A</v>
      </c>
      <c r="L8" s="15" t="e">
        <f>+VLOOKUP('BASE DE RESPUESTAS'!L10,Back!$M$16:$N$20,2,0)</f>
        <v>#N/A</v>
      </c>
      <c r="M8" s="15" t="e">
        <f>+VLOOKUP('BASE DE RESPUESTAS'!M10,Back!$M$16:$N$20,2,0)</f>
        <v>#N/A</v>
      </c>
      <c r="N8" s="15" t="e">
        <f>+VLOOKUP('BASE DE RESPUESTAS'!N10,Back!$M$16:$N$20,2,0)</f>
        <v>#N/A</v>
      </c>
      <c r="O8" s="15" t="e">
        <f>+VLOOKUP('BASE DE RESPUESTAS'!O10,Back!$M$16:$N$20,2,0)</f>
        <v>#N/A</v>
      </c>
      <c r="P8" s="15" t="e">
        <f>+VLOOKUP('BASE DE RESPUESTAS'!P10,Back!$M$16:$N$20,2,0)</f>
        <v>#N/A</v>
      </c>
      <c r="Q8" s="15" t="e">
        <f>+VLOOKUP('BASE DE RESPUESTAS'!Q10,Back!$M$16:$N$20,2,0)</f>
        <v>#N/A</v>
      </c>
      <c r="R8" s="15" t="e">
        <f>+VLOOKUP('BASE DE RESPUESTAS'!R10,Back!$M$16:$N$20,2,0)</f>
        <v>#N/A</v>
      </c>
      <c r="S8" s="15" t="e">
        <f>+VLOOKUP('BASE DE RESPUESTAS'!S10,Back!$M$16:$N$20,2,0)</f>
        <v>#N/A</v>
      </c>
      <c r="T8" s="15" t="e">
        <f>+VLOOKUP('BASE DE RESPUESTAS'!T10,Back!$M$16:$N$20,2,0)</f>
        <v>#N/A</v>
      </c>
      <c r="U8" s="15" t="e">
        <f>+VLOOKUP('BASE DE RESPUESTAS'!U10,Back!$M$16:$N$20,2,0)</f>
        <v>#N/A</v>
      </c>
      <c r="V8" s="15" t="e">
        <f>+VLOOKUP('BASE DE RESPUESTAS'!V10,Back!$M$16:$N$20,2,0)</f>
        <v>#N/A</v>
      </c>
      <c r="W8" s="15" t="e">
        <f>+VLOOKUP('BASE DE RESPUESTAS'!W10,Back!$M$16:$N$20,2,0)</f>
        <v>#N/A</v>
      </c>
      <c r="X8" s="15" t="e">
        <f>+VLOOKUP('BASE DE RESPUESTAS'!X10,Back!$M$16:$N$20,2,0)</f>
        <v>#N/A</v>
      </c>
      <c r="Y8" s="15" t="e">
        <f>+VLOOKUP('BASE DE RESPUESTAS'!Y10,Back!$M$16:$N$20,2,0)</f>
        <v>#N/A</v>
      </c>
      <c r="Z8" s="15" t="e">
        <f>+VLOOKUP('BASE DE RESPUESTAS'!Z10,Back!$M$16:$N$20,2,0)</f>
        <v>#N/A</v>
      </c>
      <c r="AA8" s="15" t="e">
        <f>+VLOOKUP('BASE DE RESPUESTAS'!AA10,Back!$M$16:$N$20,2,0)</f>
        <v>#N/A</v>
      </c>
      <c r="AB8" s="15" t="e">
        <f>+VLOOKUP('BASE DE RESPUESTAS'!AB10,Back!$M$16:$N$20,2,0)</f>
        <v>#N/A</v>
      </c>
      <c r="AC8" s="15" t="e">
        <f>+VLOOKUP('BASE DE RESPUESTAS'!AC10,Back!$M$16:$N$20,2,0)</f>
        <v>#N/A</v>
      </c>
      <c r="AD8" s="15" t="e">
        <f>+VLOOKUP('BASE DE RESPUESTAS'!AD10,Back!$M$16:$N$20,2,0)</f>
        <v>#N/A</v>
      </c>
      <c r="AE8" s="15" t="e">
        <f>+VLOOKUP('BASE DE RESPUESTAS'!AE10,Back!$M$16:$N$20,2,0)</f>
        <v>#N/A</v>
      </c>
      <c r="AF8" s="15" t="e">
        <f>+VLOOKUP('BASE DE RESPUESTAS'!AF10,Back!$M$16:$N$20,2,0)</f>
        <v>#N/A</v>
      </c>
      <c r="AG8" s="15" t="e">
        <f>+VLOOKUP('BASE DE RESPUESTAS'!AG10,Back!$M$16:$N$20,2,0)</f>
        <v>#N/A</v>
      </c>
      <c r="AH8" s="15" t="e">
        <f>+VLOOKUP('BASE DE RESPUESTAS'!AH10,Back!$M$16:$N$20,2,0)</f>
        <v>#N/A</v>
      </c>
      <c r="AI8" s="15" t="e">
        <f>+VLOOKUP('BASE DE RESPUESTAS'!AI10,Back!$M$16:$N$20,2,0)</f>
        <v>#N/A</v>
      </c>
      <c r="AJ8" s="15" t="e">
        <f>+VLOOKUP('BASE DE RESPUESTAS'!AJ10,Back!$M$16:$N$20,2,0)</f>
        <v>#N/A</v>
      </c>
      <c r="AK8" s="15" t="e">
        <f>+VLOOKUP('BASE DE RESPUESTAS'!AK10,Back!$M$16:$N$20,2,0)</f>
        <v>#N/A</v>
      </c>
      <c r="AL8" s="15" t="e">
        <f>+VLOOKUP('BASE DE RESPUESTAS'!AL10,Back!$M$16:$N$20,2,0)</f>
        <v>#N/A</v>
      </c>
      <c r="AM8" s="15" t="e">
        <f>+VLOOKUP('BASE DE RESPUESTAS'!AM10,Back!$M$16:$N$20,2,0)</f>
        <v>#N/A</v>
      </c>
      <c r="AN8" s="15" t="e">
        <f>+VLOOKUP('BASE DE RESPUESTAS'!AN10,Back!$M$16:$N$20,2,0)</f>
        <v>#N/A</v>
      </c>
      <c r="AO8" s="15" t="e">
        <f>+VLOOKUP('BASE DE RESPUESTAS'!AO10,Back!$M$16:$N$20,2,0)</f>
        <v>#N/A</v>
      </c>
      <c r="AP8" s="15" t="e">
        <f>+VLOOKUP('BASE DE RESPUESTAS'!AP10,Back!$M$16:$N$20,2,0)</f>
        <v>#N/A</v>
      </c>
      <c r="AQ8" s="15" t="e">
        <f>+VLOOKUP('BASE DE RESPUESTAS'!AQ10,Back!$M$16:$N$20,2,0)</f>
        <v>#N/A</v>
      </c>
      <c r="AR8" s="15" t="e">
        <f>+VLOOKUP('BASE DE RESPUESTAS'!AR10,Back!$M$16:$N$20,2,0)</f>
        <v>#N/A</v>
      </c>
      <c r="AS8" s="15" t="e">
        <f>+VLOOKUP('BASE DE RESPUESTAS'!AS10,Back!$M$16:$N$20,2,0)</f>
        <v>#N/A</v>
      </c>
      <c r="AT8" s="15" t="e">
        <f>+VLOOKUP('BASE DE RESPUESTAS'!AT10,Back!$M$16:$N$20,2,0)</f>
        <v>#N/A</v>
      </c>
      <c r="AU8" s="15" t="e">
        <f>+VLOOKUP('BASE DE RESPUESTAS'!AU10,Back!$M$16:$N$20,2,0)</f>
        <v>#N/A</v>
      </c>
      <c r="AV8" s="15" t="e">
        <f>+VLOOKUP('BASE DE RESPUESTAS'!AV10,Back!$M$16:$N$20,2,0)</f>
        <v>#N/A</v>
      </c>
      <c r="AW8" s="15" t="e">
        <f>+VLOOKUP('BASE DE RESPUESTAS'!AW10,Back!$M$16:$N$20,2,0)</f>
        <v>#N/A</v>
      </c>
      <c r="AX8" s="15" t="e">
        <f>+VLOOKUP('BASE DE RESPUESTAS'!AX10,Back!$M$16:$N$20,2,0)</f>
        <v>#N/A</v>
      </c>
      <c r="AY8" s="15" t="e">
        <f>+VLOOKUP('BASE DE RESPUESTAS'!AY10,Back!$M$16:$N$20,2,0)</f>
        <v>#N/A</v>
      </c>
      <c r="AZ8" s="15" t="e">
        <f>+VLOOKUP('BASE DE RESPUESTAS'!AZ10,Back!$M$16:$N$20,2,0)</f>
        <v>#N/A</v>
      </c>
      <c r="BA8" s="15" t="e">
        <f>+VLOOKUP('BASE DE RESPUESTAS'!BA10,Back!$M$16:$N$20,2,0)</f>
        <v>#N/A</v>
      </c>
      <c r="BB8" s="15" t="e">
        <f>+VLOOKUP('BASE DE RESPUESTAS'!BB10,Back!$M$16:$N$20,2,0)</f>
        <v>#N/A</v>
      </c>
      <c r="BC8" s="15" t="e">
        <f>+VLOOKUP('BASE DE RESPUESTAS'!BC10,Back!$M$16:$N$20,2,0)</f>
        <v>#N/A</v>
      </c>
      <c r="BD8" s="15" t="e">
        <f>+VLOOKUP('BASE DE RESPUESTAS'!BD10,Back!$M$16:$N$20,2,0)</f>
        <v>#N/A</v>
      </c>
      <c r="BE8" s="15" t="e">
        <f>+VLOOKUP('BASE DE RESPUESTAS'!BE10,Back!$M$16:$N$20,2,0)</f>
        <v>#N/A</v>
      </c>
    </row>
    <row r="9" spans="1:57" ht="13.5" customHeight="1">
      <c r="A9" s="4"/>
      <c r="B9" s="107"/>
      <c r="C9" s="95"/>
      <c r="D9" s="14" t="s">
        <v>76</v>
      </c>
      <c r="E9" s="15">
        <v>5</v>
      </c>
      <c r="F9" s="14" t="s">
        <v>77</v>
      </c>
      <c r="G9" s="16"/>
      <c r="H9" s="15" t="e">
        <f>+VLOOKUP('BASE DE RESPUESTAS'!H11,Back!$M$16:$N$20,2,0)</f>
        <v>#N/A</v>
      </c>
      <c r="I9" s="15" t="e">
        <f>+VLOOKUP('BASE DE RESPUESTAS'!I11,Back!$M$16:$N$20,2,0)</f>
        <v>#N/A</v>
      </c>
      <c r="J9" s="15" t="e">
        <f>+VLOOKUP('BASE DE RESPUESTAS'!J11,Back!$M$16:$N$20,2,0)</f>
        <v>#N/A</v>
      </c>
      <c r="K9" s="15" t="e">
        <f>+VLOOKUP('BASE DE RESPUESTAS'!K11,Back!$M$16:$N$20,2,0)</f>
        <v>#N/A</v>
      </c>
      <c r="L9" s="15" t="e">
        <f>+VLOOKUP('BASE DE RESPUESTAS'!L11,Back!$M$16:$N$20,2,0)</f>
        <v>#N/A</v>
      </c>
      <c r="M9" s="15" t="e">
        <f>+VLOOKUP('BASE DE RESPUESTAS'!M11,Back!$M$16:$N$20,2,0)</f>
        <v>#N/A</v>
      </c>
      <c r="N9" s="15" t="e">
        <f>+VLOOKUP('BASE DE RESPUESTAS'!N11,Back!$M$16:$N$20,2,0)</f>
        <v>#N/A</v>
      </c>
      <c r="O9" s="15" t="e">
        <f>+VLOOKUP('BASE DE RESPUESTAS'!O11,Back!$M$16:$N$20,2,0)</f>
        <v>#N/A</v>
      </c>
      <c r="P9" s="15" t="e">
        <f>+VLOOKUP('BASE DE RESPUESTAS'!P11,Back!$M$16:$N$20,2,0)</f>
        <v>#N/A</v>
      </c>
      <c r="Q9" s="15" t="e">
        <f>+VLOOKUP('BASE DE RESPUESTAS'!Q11,Back!$M$16:$N$20,2,0)</f>
        <v>#N/A</v>
      </c>
      <c r="R9" s="15" t="e">
        <f>+VLOOKUP('BASE DE RESPUESTAS'!R11,Back!$M$16:$N$20,2,0)</f>
        <v>#N/A</v>
      </c>
      <c r="S9" s="15" t="e">
        <f>+VLOOKUP('BASE DE RESPUESTAS'!S11,Back!$M$16:$N$20,2,0)</f>
        <v>#N/A</v>
      </c>
      <c r="T9" s="15" t="e">
        <f>+VLOOKUP('BASE DE RESPUESTAS'!T11,Back!$M$16:$N$20,2,0)</f>
        <v>#N/A</v>
      </c>
      <c r="U9" s="15" t="e">
        <f>+VLOOKUP('BASE DE RESPUESTAS'!U11,Back!$M$16:$N$20,2,0)</f>
        <v>#N/A</v>
      </c>
      <c r="V9" s="15" t="e">
        <f>+VLOOKUP('BASE DE RESPUESTAS'!V11,Back!$M$16:$N$20,2,0)</f>
        <v>#N/A</v>
      </c>
      <c r="W9" s="15" t="e">
        <f>+VLOOKUP('BASE DE RESPUESTAS'!W11,Back!$M$16:$N$20,2,0)</f>
        <v>#N/A</v>
      </c>
      <c r="X9" s="15" t="e">
        <f>+VLOOKUP('BASE DE RESPUESTAS'!X11,Back!$M$16:$N$20,2,0)</f>
        <v>#N/A</v>
      </c>
      <c r="Y9" s="15" t="e">
        <f>+VLOOKUP('BASE DE RESPUESTAS'!Y11,Back!$M$16:$N$20,2,0)</f>
        <v>#N/A</v>
      </c>
      <c r="Z9" s="15" t="e">
        <f>+VLOOKUP('BASE DE RESPUESTAS'!Z11,Back!$M$16:$N$20,2,0)</f>
        <v>#N/A</v>
      </c>
      <c r="AA9" s="15" t="e">
        <f>+VLOOKUP('BASE DE RESPUESTAS'!AA11,Back!$M$16:$N$20,2,0)</f>
        <v>#N/A</v>
      </c>
      <c r="AB9" s="15" t="e">
        <f>+VLOOKUP('BASE DE RESPUESTAS'!AB11,Back!$M$16:$N$20,2,0)</f>
        <v>#N/A</v>
      </c>
      <c r="AC9" s="15" t="e">
        <f>+VLOOKUP('BASE DE RESPUESTAS'!AC11,Back!$M$16:$N$20,2,0)</f>
        <v>#N/A</v>
      </c>
      <c r="AD9" s="15" t="e">
        <f>+VLOOKUP('BASE DE RESPUESTAS'!AD11,Back!$M$16:$N$20,2,0)</f>
        <v>#N/A</v>
      </c>
      <c r="AE9" s="15" t="e">
        <f>+VLOOKUP('BASE DE RESPUESTAS'!AE11,Back!$M$16:$N$20,2,0)</f>
        <v>#N/A</v>
      </c>
      <c r="AF9" s="15" t="e">
        <f>+VLOOKUP('BASE DE RESPUESTAS'!AF11,Back!$M$16:$N$20,2,0)</f>
        <v>#N/A</v>
      </c>
      <c r="AG9" s="15" t="e">
        <f>+VLOOKUP('BASE DE RESPUESTAS'!AG11,Back!$M$16:$N$20,2,0)</f>
        <v>#N/A</v>
      </c>
      <c r="AH9" s="15" t="e">
        <f>+VLOOKUP('BASE DE RESPUESTAS'!AH11,Back!$M$16:$N$20,2,0)</f>
        <v>#N/A</v>
      </c>
      <c r="AI9" s="15" t="e">
        <f>+VLOOKUP('BASE DE RESPUESTAS'!AI11,Back!$M$16:$N$20,2,0)</f>
        <v>#N/A</v>
      </c>
      <c r="AJ9" s="15" t="e">
        <f>+VLOOKUP('BASE DE RESPUESTAS'!AJ11,Back!$M$16:$N$20,2,0)</f>
        <v>#N/A</v>
      </c>
      <c r="AK9" s="15" t="e">
        <f>+VLOOKUP('BASE DE RESPUESTAS'!AK11,Back!$M$16:$N$20,2,0)</f>
        <v>#N/A</v>
      </c>
      <c r="AL9" s="15" t="e">
        <f>+VLOOKUP('BASE DE RESPUESTAS'!AL11,Back!$M$16:$N$20,2,0)</f>
        <v>#N/A</v>
      </c>
      <c r="AM9" s="15" t="e">
        <f>+VLOOKUP('BASE DE RESPUESTAS'!AM11,Back!$M$16:$N$20,2,0)</f>
        <v>#N/A</v>
      </c>
      <c r="AN9" s="15" t="e">
        <f>+VLOOKUP('BASE DE RESPUESTAS'!AN11,Back!$M$16:$N$20,2,0)</f>
        <v>#N/A</v>
      </c>
      <c r="AO9" s="15" t="e">
        <f>+VLOOKUP('BASE DE RESPUESTAS'!AO11,Back!$M$16:$N$20,2,0)</f>
        <v>#N/A</v>
      </c>
      <c r="AP9" s="15" t="e">
        <f>+VLOOKUP('BASE DE RESPUESTAS'!AP11,Back!$M$16:$N$20,2,0)</f>
        <v>#N/A</v>
      </c>
      <c r="AQ9" s="15" t="e">
        <f>+VLOOKUP('BASE DE RESPUESTAS'!AQ11,Back!$M$16:$N$20,2,0)</f>
        <v>#N/A</v>
      </c>
      <c r="AR9" s="15" t="e">
        <f>+VLOOKUP('BASE DE RESPUESTAS'!AR11,Back!$M$16:$N$20,2,0)</f>
        <v>#N/A</v>
      </c>
      <c r="AS9" s="15" t="e">
        <f>+VLOOKUP('BASE DE RESPUESTAS'!AS11,Back!$M$16:$N$20,2,0)</f>
        <v>#N/A</v>
      </c>
      <c r="AT9" s="15" t="e">
        <f>+VLOOKUP('BASE DE RESPUESTAS'!AT11,Back!$M$16:$N$20,2,0)</f>
        <v>#N/A</v>
      </c>
      <c r="AU9" s="15" t="e">
        <f>+VLOOKUP('BASE DE RESPUESTAS'!AU11,Back!$M$16:$N$20,2,0)</f>
        <v>#N/A</v>
      </c>
      <c r="AV9" s="15" t="e">
        <f>+VLOOKUP('BASE DE RESPUESTAS'!AV11,Back!$M$16:$N$20,2,0)</f>
        <v>#N/A</v>
      </c>
      <c r="AW9" s="15" t="e">
        <f>+VLOOKUP('BASE DE RESPUESTAS'!AW11,Back!$M$16:$N$20,2,0)</f>
        <v>#N/A</v>
      </c>
      <c r="AX9" s="15" t="e">
        <f>+VLOOKUP('BASE DE RESPUESTAS'!AX11,Back!$M$16:$N$20,2,0)</f>
        <v>#N/A</v>
      </c>
      <c r="AY9" s="15" t="e">
        <f>+VLOOKUP('BASE DE RESPUESTAS'!AY11,Back!$M$16:$N$20,2,0)</f>
        <v>#N/A</v>
      </c>
      <c r="AZ9" s="15" t="e">
        <f>+VLOOKUP('BASE DE RESPUESTAS'!AZ11,Back!$M$16:$N$20,2,0)</f>
        <v>#N/A</v>
      </c>
      <c r="BA9" s="15" t="e">
        <f>+VLOOKUP('BASE DE RESPUESTAS'!BA11,Back!$M$16:$N$20,2,0)</f>
        <v>#N/A</v>
      </c>
      <c r="BB9" s="15" t="e">
        <f>+VLOOKUP('BASE DE RESPUESTAS'!BB11,Back!$M$16:$N$20,2,0)</f>
        <v>#N/A</v>
      </c>
      <c r="BC9" s="15" t="e">
        <f>+VLOOKUP('BASE DE RESPUESTAS'!BC11,Back!$M$16:$N$20,2,0)</f>
        <v>#N/A</v>
      </c>
      <c r="BD9" s="15" t="e">
        <f>+VLOOKUP('BASE DE RESPUESTAS'!BD11,Back!$M$16:$N$20,2,0)</f>
        <v>#N/A</v>
      </c>
      <c r="BE9" s="15" t="e">
        <f>+VLOOKUP('BASE DE RESPUESTAS'!BE11,Back!$M$16:$N$20,2,0)</f>
        <v>#N/A</v>
      </c>
    </row>
    <row r="10" spans="1:57" ht="15" customHeight="1">
      <c r="A10" s="4"/>
      <c r="B10" s="108"/>
      <c r="C10" s="88"/>
      <c r="D10" s="14" t="s">
        <v>78</v>
      </c>
      <c r="E10" s="15">
        <v>6</v>
      </c>
      <c r="F10" s="14" t="s">
        <v>79</v>
      </c>
      <c r="G10" s="16"/>
      <c r="H10" s="15" t="e">
        <f>+VLOOKUP('BASE DE RESPUESTAS'!H12,Back!$M$16:$N$20,2,0)</f>
        <v>#N/A</v>
      </c>
      <c r="I10" s="15" t="e">
        <f>+VLOOKUP('BASE DE RESPUESTAS'!I12,Back!$M$16:$N$20,2,0)</f>
        <v>#N/A</v>
      </c>
      <c r="J10" s="15" t="e">
        <f>+VLOOKUP('BASE DE RESPUESTAS'!J12,Back!$M$16:$N$20,2,0)</f>
        <v>#N/A</v>
      </c>
      <c r="K10" s="15" t="e">
        <f>+VLOOKUP('BASE DE RESPUESTAS'!K12,Back!$M$16:$N$20,2,0)</f>
        <v>#N/A</v>
      </c>
      <c r="L10" s="15" t="e">
        <f>+VLOOKUP('BASE DE RESPUESTAS'!L12,Back!$M$16:$N$20,2,0)</f>
        <v>#N/A</v>
      </c>
      <c r="M10" s="15" t="e">
        <f>+VLOOKUP('BASE DE RESPUESTAS'!M12,Back!$M$16:$N$20,2,0)</f>
        <v>#N/A</v>
      </c>
      <c r="N10" s="15" t="e">
        <f>+VLOOKUP('BASE DE RESPUESTAS'!N12,Back!$M$16:$N$20,2,0)</f>
        <v>#N/A</v>
      </c>
      <c r="O10" s="15" t="e">
        <f>+VLOOKUP('BASE DE RESPUESTAS'!O12,Back!$M$16:$N$20,2,0)</f>
        <v>#N/A</v>
      </c>
      <c r="P10" s="15" t="e">
        <f>+VLOOKUP('BASE DE RESPUESTAS'!P12,Back!$M$16:$N$20,2,0)</f>
        <v>#N/A</v>
      </c>
      <c r="Q10" s="15" t="e">
        <f>+VLOOKUP('BASE DE RESPUESTAS'!Q12,Back!$M$16:$N$20,2,0)</f>
        <v>#N/A</v>
      </c>
      <c r="R10" s="15" t="e">
        <f>+VLOOKUP('BASE DE RESPUESTAS'!R12,Back!$M$16:$N$20,2,0)</f>
        <v>#N/A</v>
      </c>
      <c r="S10" s="15" t="e">
        <f>+VLOOKUP('BASE DE RESPUESTAS'!S12,Back!$M$16:$N$20,2,0)</f>
        <v>#N/A</v>
      </c>
      <c r="T10" s="15" t="e">
        <f>+VLOOKUP('BASE DE RESPUESTAS'!T12,Back!$M$16:$N$20,2,0)</f>
        <v>#N/A</v>
      </c>
      <c r="U10" s="15" t="e">
        <f>+VLOOKUP('BASE DE RESPUESTAS'!U12,Back!$M$16:$N$20,2,0)</f>
        <v>#N/A</v>
      </c>
      <c r="V10" s="15" t="e">
        <f>+VLOOKUP('BASE DE RESPUESTAS'!V12,Back!$M$16:$N$20,2,0)</f>
        <v>#N/A</v>
      </c>
      <c r="W10" s="15" t="e">
        <f>+VLOOKUP('BASE DE RESPUESTAS'!W12,Back!$M$16:$N$20,2,0)</f>
        <v>#N/A</v>
      </c>
      <c r="X10" s="15" t="e">
        <f>+VLOOKUP('BASE DE RESPUESTAS'!X12,Back!$M$16:$N$20,2,0)</f>
        <v>#N/A</v>
      </c>
      <c r="Y10" s="15" t="e">
        <f>+VLOOKUP('BASE DE RESPUESTAS'!Y12,Back!$M$16:$N$20,2,0)</f>
        <v>#N/A</v>
      </c>
      <c r="Z10" s="15" t="e">
        <f>+VLOOKUP('BASE DE RESPUESTAS'!Z12,Back!$M$16:$N$20,2,0)</f>
        <v>#N/A</v>
      </c>
      <c r="AA10" s="15" t="e">
        <f>+VLOOKUP('BASE DE RESPUESTAS'!AA12,Back!$M$16:$N$20,2,0)</f>
        <v>#N/A</v>
      </c>
      <c r="AB10" s="15" t="e">
        <f>+VLOOKUP('BASE DE RESPUESTAS'!AB12,Back!$M$16:$N$20,2,0)</f>
        <v>#N/A</v>
      </c>
      <c r="AC10" s="15" t="e">
        <f>+VLOOKUP('BASE DE RESPUESTAS'!AC12,Back!$M$16:$N$20,2,0)</f>
        <v>#N/A</v>
      </c>
      <c r="AD10" s="15" t="e">
        <f>+VLOOKUP('BASE DE RESPUESTAS'!AD12,Back!$M$16:$N$20,2,0)</f>
        <v>#N/A</v>
      </c>
      <c r="AE10" s="15" t="e">
        <f>+VLOOKUP('BASE DE RESPUESTAS'!AE12,Back!$M$16:$N$20,2,0)</f>
        <v>#N/A</v>
      </c>
      <c r="AF10" s="15" t="e">
        <f>+VLOOKUP('BASE DE RESPUESTAS'!AF12,Back!$M$16:$N$20,2,0)</f>
        <v>#N/A</v>
      </c>
      <c r="AG10" s="15" t="e">
        <f>+VLOOKUP('BASE DE RESPUESTAS'!AG12,Back!$M$16:$N$20,2,0)</f>
        <v>#N/A</v>
      </c>
      <c r="AH10" s="15" t="e">
        <f>+VLOOKUP('BASE DE RESPUESTAS'!AH12,Back!$M$16:$N$20,2,0)</f>
        <v>#N/A</v>
      </c>
      <c r="AI10" s="15" t="e">
        <f>+VLOOKUP('BASE DE RESPUESTAS'!AI12,Back!$M$16:$N$20,2,0)</f>
        <v>#N/A</v>
      </c>
      <c r="AJ10" s="15" t="e">
        <f>+VLOOKUP('BASE DE RESPUESTAS'!AJ12,Back!$M$16:$N$20,2,0)</f>
        <v>#N/A</v>
      </c>
      <c r="AK10" s="15" t="e">
        <f>+VLOOKUP('BASE DE RESPUESTAS'!AK12,Back!$M$16:$N$20,2,0)</f>
        <v>#N/A</v>
      </c>
      <c r="AL10" s="15" t="e">
        <f>+VLOOKUP('BASE DE RESPUESTAS'!AL12,Back!$M$16:$N$20,2,0)</f>
        <v>#N/A</v>
      </c>
      <c r="AM10" s="15" t="e">
        <f>+VLOOKUP('BASE DE RESPUESTAS'!AM12,Back!$M$16:$N$20,2,0)</f>
        <v>#N/A</v>
      </c>
      <c r="AN10" s="15" t="e">
        <f>+VLOOKUP('BASE DE RESPUESTAS'!AN12,Back!$M$16:$N$20,2,0)</f>
        <v>#N/A</v>
      </c>
      <c r="AO10" s="15" t="e">
        <f>+VLOOKUP('BASE DE RESPUESTAS'!AO12,Back!$M$16:$N$20,2,0)</f>
        <v>#N/A</v>
      </c>
      <c r="AP10" s="15" t="e">
        <f>+VLOOKUP('BASE DE RESPUESTAS'!AP12,Back!$M$16:$N$20,2,0)</f>
        <v>#N/A</v>
      </c>
      <c r="AQ10" s="15" t="e">
        <f>+VLOOKUP('BASE DE RESPUESTAS'!AQ12,Back!$M$16:$N$20,2,0)</f>
        <v>#N/A</v>
      </c>
      <c r="AR10" s="15" t="e">
        <f>+VLOOKUP('BASE DE RESPUESTAS'!AR12,Back!$M$16:$N$20,2,0)</f>
        <v>#N/A</v>
      </c>
      <c r="AS10" s="15" t="e">
        <f>+VLOOKUP('BASE DE RESPUESTAS'!AS12,Back!$M$16:$N$20,2,0)</f>
        <v>#N/A</v>
      </c>
      <c r="AT10" s="15" t="e">
        <f>+VLOOKUP('BASE DE RESPUESTAS'!AT12,Back!$M$16:$N$20,2,0)</f>
        <v>#N/A</v>
      </c>
      <c r="AU10" s="15" t="e">
        <f>+VLOOKUP('BASE DE RESPUESTAS'!AU12,Back!$M$16:$N$20,2,0)</f>
        <v>#N/A</v>
      </c>
      <c r="AV10" s="15" t="e">
        <f>+VLOOKUP('BASE DE RESPUESTAS'!AV12,Back!$M$16:$N$20,2,0)</f>
        <v>#N/A</v>
      </c>
      <c r="AW10" s="15" t="e">
        <f>+VLOOKUP('BASE DE RESPUESTAS'!AW12,Back!$M$16:$N$20,2,0)</f>
        <v>#N/A</v>
      </c>
      <c r="AX10" s="15" t="e">
        <f>+VLOOKUP('BASE DE RESPUESTAS'!AX12,Back!$M$16:$N$20,2,0)</f>
        <v>#N/A</v>
      </c>
      <c r="AY10" s="15" t="e">
        <f>+VLOOKUP('BASE DE RESPUESTAS'!AY12,Back!$M$16:$N$20,2,0)</f>
        <v>#N/A</v>
      </c>
      <c r="AZ10" s="15" t="e">
        <f>+VLOOKUP('BASE DE RESPUESTAS'!AZ12,Back!$M$16:$N$20,2,0)</f>
        <v>#N/A</v>
      </c>
      <c r="BA10" s="15" t="e">
        <f>+VLOOKUP('BASE DE RESPUESTAS'!BA12,Back!$M$16:$N$20,2,0)</f>
        <v>#N/A</v>
      </c>
      <c r="BB10" s="15" t="e">
        <f>+VLOOKUP('BASE DE RESPUESTAS'!BB12,Back!$M$16:$N$20,2,0)</f>
        <v>#N/A</v>
      </c>
      <c r="BC10" s="15" t="e">
        <f>+VLOOKUP('BASE DE RESPUESTAS'!BC12,Back!$M$16:$N$20,2,0)</f>
        <v>#N/A</v>
      </c>
      <c r="BD10" s="15" t="e">
        <f>+VLOOKUP('BASE DE RESPUESTAS'!BD12,Back!$M$16:$N$20,2,0)</f>
        <v>#N/A</v>
      </c>
      <c r="BE10" s="15" t="e">
        <f>+VLOOKUP('BASE DE RESPUESTAS'!BE12,Back!$M$16:$N$20,2,0)</f>
        <v>#N/A</v>
      </c>
    </row>
    <row r="11" spans="1:57" ht="13.5" customHeight="1">
      <c r="A11" s="4"/>
      <c r="B11" s="97" t="s">
        <v>65</v>
      </c>
      <c r="C11" s="98" t="s">
        <v>80</v>
      </c>
      <c r="D11" s="14" t="s">
        <v>81</v>
      </c>
      <c r="E11" s="15">
        <v>7</v>
      </c>
      <c r="F11" s="14" t="s">
        <v>82</v>
      </c>
      <c r="G11" s="16"/>
      <c r="H11" s="15" t="e">
        <f>+VLOOKUP('BASE DE RESPUESTAS'!H13,Back!$M$16:$N$20,2,0)</f>
        <v>#N/A</v>
      </c>
      <c r="I11" s="15" t="e">
        <f>+VLOOKUP('BASE DE RESPUESTAS'!I13,Back!$M$16:$N$20,2,0)</f>
        <v>#N/A</v>
      </c>
      <c r="J11" s="15" t="e">
        <f>+VLOOKUP('BASE DE RESPUESTAS'!J13,Back!$M$16:$N$20,2,0)</f>
        <v>#N/A</v>
      </c>
      <c r="K11" s="15" t="e">
        <f>+VLOOKUP('BASE DE RESPUESTAS'!K13,Back!$M$16:$N$20,2,0)</f>
        <v>#N/A</v>
      </c>
      <c r="L11" s="15" t="e">
        <f>+VLOOKUP('BASE DE RESPUESTAS'!L13,Back!$M$16:$N$20,2,0)</f>
        <v>#N/A</v>
      </c>
      <c r="M11" s="15" t="e">
        <f>+VLOOKUP('BASE DE RESPUESTAS'!M13,Back!$M$16:$N$20,2,0)</f>
        <v>#N/A</v>
      </c>
      <c r="N11" s="15" t="e">
        <f>+VLOOKUP('BASE DE RESPUESTAS'!N13,Back!$M$16:$N$20,2,0)</f>
        <v>#N/A</v>
      </c>
      <c r="O11" s="15" t="e">
        <f>+VLOOKUP('BASE DE RESPUESTAS'!O13,Back!$M$16:$N$20,2,0)</f>
        <v>#N/A</v>
      </c>
      <c r="P11" s="15" t="e">
        <f>+VLOOKUP('BASE DE RESPUESTAS'!P13,Back!$M$16:$N$20,2,0)</f>
        <v>#N/A</v>
      </c>
      <c r="Q11" s="15" t="e">
        <f>+VLOOKUP('BASE DE RESPUESTAS'!Q13,Back!$M$16:$N$20,2,0)</f>
        <v>#N/A</v>
      </c>
      <c r="R11" s="15" t="e">
        <f>+VLOOKUP('BASE DE RESPUESTAS'!R13,Back!$M$16:$N$20,2,0)</f>
        <v>#N/A</v>
      </c>
      <c r="S11" s="15" t="e">
        <f>+VLOOKUP('BASE DE RESPUESTAS'!S13,Back!$M$16:$N$20,2,0)</f>
        <v>#N/A</v>
      </c>
      <c r="T11" s="15" t="e">
        <f>+VLOOKUP('BASE DE RESPUESTAS'!T13,Back!$M$16:$N$20,2,0)</f>
        <v>#N/A</v>
      </c>
      <c r="U11" s="15" t="e">
        <f>+VLOOKUP('BASE DE RESPUESTAS'!U13,Back!$M$16:$N$20,2,0)</f>
        <v>#N/A</v>
      </c>
      <c r="V11" s="15" t="e">
        <f>+VLOOKUP('BASE DE RESPUESTAS'!V13,Back!$M$16:$N$20,2,0)</f>
        <v>#N/A</v>
      </c>
      <c r="W11" s="15" t="e">
        <f>+VLOOKUP('BASE DE RESPUESTAS'!W13,Back!$M$16:$N$20,2,0)</f>
        <v>#N/A</v>
      </c>
      <c r="X11" s="15" t="e">
        <f>+VLOOKUP('BASE DE RESPUESTAS'!X13,Back!$M$16:$N$20,2,0)</f>
        <v>#N/A</v>
      </c>
      <c r="Y11" s="15" t="e">
        <f>+VLOOKUP('BASE DE RESPUESTAS'!Y13,Back!$M$16:$N$20,2,0)</f>
        <v>#N/A</v>
      </c>
      <c r="Z11" s="15" t="e">
        <f>+VLOOKUP('BASE DE RESPUESTAS'!Z13,Back!$M$16:$N$20,2,0)</f>
        <v>#N/A</v>
      </c>
      <c r="AA11" s="15" t="e">
        <f>+VLOOKUP('BASE DE RESPUESTAS'!AA13,Back!$M$16:$N$20,2,0)</f>
        <v>#N/A</v>
      </c>
      <c r="AB11" s="15" t="e">
        <f>+VLOOKUP('BASE DE RESPUESTAS'!AB13,Back!$M$16:$N$20,2,0)</f>
        <v>#N/A</v>
      </c>
      <c r="AC11" s="15" t="e">
        <f>+VLOOKUP('BASE DE RESPUESTAS'!AC13,Back!$M$16:$N$20,2,0)</f>
        <v>#N/A</v>
      </c>
      <c r="AD11" s="15" t="e">
        <f>+VLOOKUP('BASE DE RESPUESTAS'!AD13,Back!$M$16:$N$20,2,0)</f>
        <v>#N/A</v>
      </c>
      <c r="AE11" s="15" t="e">
        <f>+VLOOKUP('BASE DE RESPUESTAS'!AE13,Back!$M$16:$N$20,2,0)</f>
        <v>#N/A</v>
      </c>
      <c r="AF11" s="15" t="e">
        <f>+VLOOKUP('BASE DE RESPUESTAS'!AF13,Back!$M$16:$N$20,2,0)</f>
        <v>#N/A</v>
      </c>
      <c r="AG11" s="15" t="e">
        <f>+VLOOKUP('BASE DE RESPUESTAS'!AG13,Back!$M$16:$N$20,2,0)</f>
        <v>#N/A</v>
      </c>
      <c r="AH11" s="15" t="e">
        <f>+VLOOKUP('BASE DE RESPUESTAS'!AH13,Back!$M$16:$N$20,2,0)</f>
        <v>#N/A</v>
      </c>
      <c r="AI11" s="15" t="e">
        <f>+VLOOKUP('BASE DE RESPUESTAS'!AI13,Back!$M$16:$N$20,2,0)</f>
        <v>#N/A</v>
      </c>
      <c r="AJ11" s="15" t="e">
        <f>+VLOOKUP('BASE DE RESPUESTAS'!AJ13,Back!$M$16:$N$20,2,0)</f>
        <v>#N/A</v>
      </c>
      <c r="AK11" s="15" t="e">
        <f>+VLOOKUP('BASE DE RESPUESTAS'!AK13,Back!$M$16:$N$20,2,0)</f>
        <v>#N/A</v>
      </c>
      <c r="AL11" s="15" t="e">
        <f>+VLOOKUP('BASE DE RESPUESTAS'!AL13,Back!$M$16:$N$20,2,0)</f>
        <v>#N/A</v>
      </c>
      <c r="AM11" s="15" t="e">
        <f>+VLOOKUP('BASE DE RESPUESTAS'!AM13,Back!$M$16:$N$20,2,0)</f>
        <v>#N/A</v>
      </c>
      <c r="AN11" s="15" t="e">
        <f>+VLOOKUP('BASE DE RESPUESTAS'!AN13,Back!$M$16:$N$20,2,0)</f>
        <v>#N/A</v>
      </c>
      <c r="AO11" s="15" t="e">
        <f>+VLOOKUP('BASE DE RESPUESTAS'!AO13,Back!$M$16:$N$20,2,0)</f>
        <v>#N/A</v>
      </c>
      <c r="AP11" s="15" t="e">
        <f>+VLOOKUP('BASE DE RESPUESTAS'!AP13,Back!$M$16:$N$20,2,0)</f>
        <v>#N/A</v>
      </c>
      <c r="AQ11" s="15" t="e">
        <f>+VLOOKUP('BASE DE RESPUESTAS'!AQ13,Back!$M$16:$N$20,2,0)</f>
        <v>#N/A</v>
      </c>
      <c r="AR11" s="15" t="e">
        <f>+VLOOKUP('BASE DE RESPUESTAS'!AR13,Back!$M$16:$N$20,2,0)</f>
        <v>#N/A</v>
      </c>
      <c r="AS11" s="15" t="e">
        <f>+VLOOKUP('BASE DE RESPUESTAS'!AS13,Back!$M$16:$N$20,2,0)</f>
        <v>#N/A</v>
      </c>
      <c r="AT11" s="15" t="e">
        <f>+VLOOKUP('BASE DE RESPUESTAS'!AT13,Back!$M$16:$N$20,2,0)</f>
        <v>#N/A</v>
      </c>
      <c r="AU11" s="15" t="e">
        <f>+VLOOKUP('BASE DE RESPUESTAS'!AU13,Back!$M$16:$N$20,2,0)</f>
        <v>#N/A</v>
      </c>
      <c r="AV11" s="15" t="e">
        <f>+VLOOKUP('BASE DE RESPUESTAS'!AV13,Back!$M$16:$N$20,2,0)</f>
        <v>#N/A</v>
      </c>
      <c r="AW11" s="15" t="e">
        <f>+VLOOKUP('BASE DE RESPUESTAS'!AW13,Back!$M$16:$N$20,2,0)</f>
        <v>#N/A</v>
      </c>
      <c r="AX11" s="15" t="e">
        <f>+VLOOKUP('BASE DE RESPUESTAS'!AX13,Back!$M$16:$N$20,2,0)</f>
        <v>#N/A</v>
      </c>
      <c r="AY11" s="15" t="e">
        <f>+VLOOKUP('BASE DE RESPUESTAS'!AY13,Back!$M$16:$N$20,2,0)</f>
        <v>#N/A</v>
      </c>
      <c r="AZ11" s="15" t="e">
        <f>+VLOOKUP('BASE DE RESPUESTAS'!AZ13,Back!$M$16:$N$20,2,0)</f>
        <v>#N/A</v>
      </c>
      <c r="BA11" s="15" t="e">
        <f>+VLOOKUP('BASE DE RESPUESTAS'!BA13,Back!$M$16:$N$20,2,0)</f>
        <v>#N/A</v>
      </c>
      <c r="BB11" s="15" t="e">
        <f>+VLOOKUP('BASE DE RESPUESTAS'!BB13,Back!$M$16:$N$20,2,0)</f>
        <v>#N/A</v>
      </c>
      <c r="BC11" s="15" t="e">
        <f>+VLOOKUP('BASE DE RESPUESTAS'!BC13,Back!$M$16:$N$20,2,0)</f>
        <v>#N/A</v>
      </c>
      <c r="BD11" s="15" t="e">
        <f>+VLOOKUP('BASE DE RESPUESTAS'!BD13,Back!$M$16:$N$20,2,0)</f>
        <v>#N/A</v>
      </c>
      <c r="BE11" s="15" t="e">
        <f>+VLOOKUP('BASE DE RESPUESTAS'!BE13,Back!$M$16:$N$20,2,0)</f>
        <v>#N/A</v>
      </c>
    </row>
    <row r="12" spans="1:57" ht="13.5" customHeight="1">
      <c r="A12" s="4"/>
      <c r="B12" s="95"/>
      <c r="C12" s="95"/>
      <c r="D12" s="14" t="s">
        <v>83</v>
      </c>
      <c r="E12" s="15">
        <v>8</v>
      </c>
      <c r="F12" s="14" t="s">
        <v>84</v>
      </c>
      <c r="G12" s="16"/>
      <c r="H12" s="15" t="e">
        <f>+VLOOKUP('BASE DE RESPUESTAS'!H14,Back!$M$16:$N$20,2,0)</f>
        <v>#N/A</v>
      </c>
      <c r="I12" s="15" t="e">
        <f>+VLOOKUP('BASE DE RESPUESTAS'!I14,Back!$M$16:$N$20,2,0)</f>
        <v>#N/A</v>
      </c>
      <c r="J12" s="15" t="e">
        <f>+VLOOKUP('BASE DE RESPUESTAS'!J14,Back!$M$16:$N$20,2,0)</f>
        <v>#N/A</v>
      </c>
      <c r="K12" s="15" t="e">
        <f>+VLOOKUP('BASE DE RESPUESTAS'!K14,Back!$M$16:$N$20,2,0)</f>
        <v>#N/A</v>
      </c>
      <c r="L12" s="15" t="e">
        <f>+VLOOKUP('BASE DE RESPUESTAS'!L14,Back!$M$16:$N$20,2,0)</f>
        <v>#N/A</v>
      </c>
      <c r="M12" s="15" t="e">
        <f>+VLOOKUP('BASE DE RESPUESTAS'!M14,Back!$M$16:$N$20,2,0)</f>
        <v>#N/A</v>
      </c>
      <c r="N12" s="15" t="e">
        <f>+VLOOKUP('BASE DE RESPUESTAS'!N14,Back!$M$16:$N$20,2,0)</f>
        <v>#N/A</v>
      </c>
      <c r="O12" s="15" t="e">
        <f>+VLOOKUP('BASE DE RESPUESTAS'!O14,Back!$M$16:$N$20,2,0)</f>
        <v>#N/A</v>
      </c>
      <c r="P12" s="15" t="e">
        <f>+VLOOKUP('BASE DE RESPUESTAS'!P14,Back!$M$16:$N$20,2,0)</f>
        <v>#N/A</v>
      </c>
      <c r="Q12" s="15" t="e">
        <f>+VLOOKUP('BASE DE RESPUESTAS'!Q14,Back!$M$16:$N$20,2,0)</f>
        <v>#N/A</v>
      </c>
      <c r="R12" s="15" t="e">
        <f>+VLOOKUP('BASE DE RESPUESTAS'!R14,Back!$M$16:$N$20,2,0)</f>
        <v>#N/A</v>
      </c>
      <c r="S12" s="15" t="e">
        <f>+VLOOKUP('BASE DE RESPUESTAS'!S14,Back!$M$16:$N$20,2,0)</f>
        <v>#N/A</v>
      </c>
      <c r="T12" s="15" t="e">
        <f>+VLOOKUP('BASE DE RESPUESTAS'!T14,Back!$M$16:$N$20,2,0)</f>
        <v>#N/A</v>
      </c>
      <c r="U12" s="15" t="e">
        <f>+VLOOKUP('BASE DE RESPUESTAS'!U14,Back!$M$16:$N$20,2,0)</f>
        <v>#N/A</v>
      </c>
      <c r="V12" s="15" t="e">
        <f>+VLOOKUP('BASE DE RESPUESTAS'!V14,Back!$M$16:$N$20,2,0)</f>
        <v>#N/A</v>
      </c>
      <c r="W12" s="15" t="e">
        <f>+VLOOKUP('BASE DE RESPUESTAS'!W14,Back!$M$16:$N$20,2,0)</f>
        <v>#N/A</v>
      </c>
      <c r="X12" s="15" t="e">
        <f>+VLOOKUP('BASE DE RESPUESTAS'!X14,Back!$M$16:$N$20,2,0)</f>
        <v>#N/A</v>
      </c>
      <c r="Y12" s="15" t="e">
        <f>+VLOOKUP('BASE DE RESPUESTAS'!Y14,Back!$M$16:$N$20,2,0)</f>
        <v>#N/A</v>
      </c>
      <c r="Z12" s="15" t="e">
        <f>+VLOOKUP('BASE DE RESPUESTAS'!Z14,Back!$M$16:$N$20,2,0)</f>
        <v>#N/A</v>
      </c>
      <c r="AA12" s="15" t="e">
        <f>+VLOOKUP('BASE DE RESPUESTAS'!AA14,Back!$M$16:$N$20,2,0)</f>
        <v>#N/A</v>
      </c>
      <c r="AB12" s="15" t="e">
        <f>+VLOOKUP('BASE DE RESPUESTAS'!AB14,Back!$M$16:$N$20,2,0)</f>
        <v>#N/A</v>
      </c>
      <c r="AC12" s="15" t="e">
        <f>+VLOOKUP('BASE DE RESPUESTAS'!AC14,Back!$M$16:$N$20,2,0)</f>
        <v>#N/A</v>
      </c>
      <c r="AD12" s="15" t="e">
        <f>+VLOOKUP('BASE DE RESPUESTAS'!AD14,Back!$M$16:$N$20,2,0)</f>
        <v>#N/A</v>
      </c>
      <c r="AE12" s="15" t="e">
        <f>+VLOOKUP('BASE DE RESPUESTAS'!AE14,Back!$M$16:$N$20,2,0)</f>
        <v>#N/A</v>
      </c>
      <c r="AF12" s="15" t="e">
        <f>+VLOOKUP('BASE DE RESPUESTAS'!AF14,Back!$M$16:$N$20,2,0)</f>
        <v>#N/A</v>
      </c>
      <c r="AG12" s="15" t="e">
        <f>+VLOOKUP('BASE DE RESPUESTAS'!AG14,Back!$M$16:$N$20,2,0)</f>
        <v>#N/A</v>
      </c>
      <c r="AH12" s="15" t="e">
        <f>+VLOOKUP('BASE DE RESPUESTAS'!AH14,Back!$M$16:$N$20,2,0)</f>
        <v>#N/A</v>
      </c>
      <c r="AI12" s="15" t="e">
        <f>+VLOOKUP('BASE DE RESPUESTAS'!AI14,Back!$M$16:$N$20,2,0)</f>
        <v>#N/A</v>
      </c>
      <c r="AJ12" s="15" t="e">
        <f>+VLOOKUP('BASE DE RESPUESTAS'!AJ14,Back!$M$16:$N$20,2,0)</f>
        <v>#N/A</v>
      </c>
      <c r="AK12" s="15" t="e">
        <f>+VLOOKUP('BASE DE RESPUESTAS'!AK14,Back!$M$16:$N$20,2,0)</f>
        <v>#N/A</v>
      </c>
      <c r="AL12" s="15" t="e">
        <f>+VLOOKUP('BASE DE RESPUESTAS'!AL14,Back!$M$16:$N$20,2,0)</f>
        <v>#N/A</v>
      </c>
      <c r="AM12" s="15" t="e">
        <f>+VLOOKUP('BASE DE RESPUESTAS'!AM14,Back!$M$16:$N$20,2,0)</f>
        <v>#N/A</v>
      </c>
      <c r="AN12" s="15" t="e">
        <f>+VLOOKUP('BASE DE RESPUESTAS'!AN14,Back!$M$16:$N$20,2,0)</f>
        <v>#N/A</v>
      </c>
      <c r="AO12" s="15" t="e">
        <f>+VLOOKUP('BASE DE RESPUESTAS'!AO14,Back!$M$16:$N$20,2,0)</f>
        <v>#N/A</v>
      </c>
      <c r="AP12" s="15" t="e">
        <f>+VLOOKUP('BASE DE RESPUESTAS'!AP14,Back!$M$16:$N$20,2,0)</f>
        <v>#N/A</v>
      </c>
      <c r="AQ12" s="15" t="e">
        <f>+VLOOKUP('BASE DE RESPUESTAS'!AQ14,Back!$M$16:$N$20,2,0)</f>
        <v>#N/A</v>
      </c>
      <c r="AR12" s="15" t="e">
        <f>+VLOOKUP('BASE DE RESPUESTAS'!AR14,Back!$M$16:$N$20,2,0)</f>
        <v>#N/A</v>
      </c>
      <c r="AS12" s="15" t="e">
        <f>+VLOOKUP('BASE DE RESPUESTAS'!AS14,Back!$M$16:$N$20,2,0)</f>
        <v>#N/A</v>
      </c>
      <c r="AT12" s="15" t="e">
        <f>+VLOOKUP('BASE DE RESPUESTAS'!AT14,Back!$M$16:$N$20,2,0)</f>
        <v>#N/A</v>
      </c>
      <c r="AU12" s="15" t="e">
        <f>+VLOOKUP('BASE DE RESPUESTAS'!AU14,Back!$M$16:$N$20,2,0)</f>
        <v>#N/A</v>
      </c>
      <c r="AV12" s="15" t="e">
        <f>+VLOOKUP('BASE DE RESPUESTAS'!AV14,Back!$M$16:$N$20,2,0)</f>
        <v>#N/A</v>
      </c>
      <c r="AW12" s="15" t="e">
        <f>+VLOOKUP('BASE DE RESPUESTAS'!AW14,Back!$M$16:$N$20,2,0)</f>
        <v>#N/A</v>
      </c>
      <c r="AX12" s="15" t="e">
        <f>+VLOOKUP('BASE DE RESPUESTAS'!AX14,Back!$M$16:$N$20,2,0)</f>
        <v>#N/A</v>
      </c>
      <c r="AY12" s="15" t="e">
        <f>+VLOOKUP('BASE DE RESPUESTAS'!AY14,Back!$M$16:$N$20,2,0)</f>
        <v>#N/A</v>
      </c>
      <c r="AZ12" s="15" t="e">
        <f>+VLOOKUP('BASE DE RESPUESTAS'!AZ14,Back!$M$16:$N$20,2,0)</f>
        <v>#N/A</v>
      </c>
      <c r="BA12" s="15" t="e">
        <f>+VLOOKUP('BASE DE RESPUESTAS'!BA14,Back!$M$16:$N$20,2,0)</f>
        <v>#N/A</v>
      </c>
      <c r="BB12" s="15" t="e">
        <f>+VLOOKUP('BASE DE RESPUESTAS'!BB14,Back!$M$16:$N$20,2,0)</f>
        <v>#N/A</v>
      </c>
      <c r="BC12" s="15" t="e">
        <f>+VLOOKUP('BASE DE RESPUESTAS'!BC14,Back!$M$16:$N$20,2,0)</f>
        <v>#N/A</v>
      </c>
      <c r="BD12" s="15" t="e">
        <f>+VLOOKUP('BASE DE RESPUESTAS'!BD14,Back!$M$16:$N$20,2,0)</f>
        <v>#N/A</v>
      </c>
      <c r="BE12" s="15" t="e">
        <f>+VLOOKUP('BASE DE RESPUESTAS'!BE14,Back!$M$16:$N$20,2,0)</f>
        <v>#N/A</v>
      </c>
    </row>
    <row r="13" spans="1:57" ht="13.5" customHeight="1">
      <c r="A13" s="4"/>
      <c r="B13" s="88"/>
      <c r="C13" s="88"/>
      <c r="D13" s="14" t="s">
        <v>85</v>
      </c>
      <c r="E13" s="15">
        <v>9</v>
      </c>
      <c r="F13" s="14" t="s">
        <v>86</v>
      </c>
      <c r="G13" s="16"/>
      <c r="H13" s="15" t="e">
        <f>+VLOOKUP('BASE DE RESPUESTAS'!H15,Back!$M$16:$N$20,2,0)</f>
        <v>#N/A</v>
      </c>
      <c r="I13" s="15" t="e">
        <f>+VLOOKUP('BASE DE RESPUESTAS'!I15,Back!$M$16:$N$20,2,0)</f>
        <v>#N/A</v>
      </c>
      <c r="J13" s="15" t="e">
        <f>+VLOOKUP('BASE DE RESPUESTAS'!J15,Back!$M$16:$N$20,2,0)</f>
        <v>#N/A</v>
      </c>
      <c r="K13" s="15" t="e">
        <f>+VLOOKUP('BASE DE RESPUESTAS'!K15,Back!$M$16:$N$20,2,0)</f>
        <v>#N/A</v>
      </c>
      <c r="L13" s="15" t="e">
        <f>+VLOOKUP('BASE DE RESPUESTAS'!L15,Back!$M$16:$N$20,2,0)</f>
        <v>#N/A</v>
      </c>
      <c r="M13" s="15" t="e">
        <f>+VLOOKUP('BASE DE RESPUESTAS'!M15,Back!$M$16:$N$20,2,0)</f>
        <v>#N/A</v>
      </c>
      <c r="N13" s="15" t="e">
        <f>+VLOOKUP('BASE DE RESPUESTAS'!N15,Back!$M$16:$N$20,2,0)</f>
        <v>#N/A</v>
      </c>
      <c r="O13" s="15" t="e">
        <f>+VLOOKUP('BASE DE RESPUESTAS'!O15,Back!$M$16:$N$20,2,0)</f>
        <v>#N/A</v>
      </c>
      <c r="P13" s="15" t="e">
        <f>+VLOOKUP('BASE DE RESPUESTAS'!P15,Back!$M$16:$N$20,2,0)</f>
        <v>#N/A</v>
      </c>
      <c r="Q13" s="15" t="e">
        <f>+VLOOKUP('BASE DE RESPUESTAS'!Q15,Back!$M$16:$N$20,2,0)</f>
        <v>#N/A</v>
      </c>
      <c r="R13" s="15" t="e">
        <f>+VLOOKUP('BASE DE RESPUESTAS'!R15,Back!$M$16:$N$20,2,0)</f>
        <v>#N/A</v>
      </c>
      <c r="S13" s="15" t="e">
        <f>+VLOOKUP('BASE DE RESPUESTAS'!S15,Back!$M$16:$N$20,2,0)</f>
        <v>#N/A</v>
      </c>
      <c r="T13" s="15" t="e">
        <f>+VLOOKUP('BASE DE RESPUESTAS'!T15,Back!$M$16:$N$20,2,0)</f>
        <v>#N/A</v>
      </c>
      <c r="U13" s="15" t="e">
        <f>+VLOOKUP('BASE DE RESPUESTAS'!U15,Back!$M$16:$N$20,2,0)</f>
        <v>#N/A</v>
      </c>
      <c r="V13" s="15" t="e">
        <f>+VLOOKUP('BASE DE RESPUESTAS'!V15,Back!$M$16:$N$20,2,0)</f>
        <v>#N/A</v>
      </c>
      <c r="W13" s="15" t="e">
        <f>+VLOOKUP('BASE DE RESPUESTAS'!W15,Back!$M$16:$N$20,2,0)</f>
        <v>#N/A</v>
      </c>
      <c r="X13" s="15" t="e">
        <f>+VLOOKUP('BASE DE RESPUESTAS'!X15,Back!$M$16:$N$20,2,0)</f>
        <v>#N/A</v>
      </c>
      <c r="Y13" s="15" t="e">
        <f>+VLOOKUP('BASE DE RESPUESTAS'!Y15,Back!$M$16:$N$20,2,0)</f>
        <v>#N/A</v>
      </c>
      <c r="Z13" s="15" t="e">
        <f>+VLOOKUP('BASE DE RESPUESTAS'!Z15,Back!$M$16:$N$20,2,0)</f>
        <v>#N/A</v>
      </c>
      <c r="AA13" s="15" t="e">
        <f>+VLOOKUP('BASE DE RESPUESTAS'!AA15,Back!$M$16:$N$20,2,0)</f>
        <v>#N/A</v>
      </c>
      <c r="AB13" s="15" t="e">
        <f>+VLOOKUP('BASE DE RESPUESTAS'!AB15,Back!$M$16:$N$20,2,0)</f>
        <v>#N/A</v>
      </c>
      <c r="AC13" s="15" t="e">
        <f>+VLOOKUP('BASE DE RESPUESTAS'!AC15,Back!$M$16:$N$20,2,0)</f>
        <v>#N/A</v>
      </c>
      <c r="AD13" s="15" t="e">
        <f>+VLOOKUP('BASE DE RESPUESTAS'!AD15,Back!$M$16:$N$20,2,0)</f>
        <v>#N/A</v>
      </c>
      <c r="AE13" s="15" t="e">
        <f>+VLOOKUP('BASE DE RESPUESTAS'!AE15,Back!$M$16:$N$20,2,0)</f>
        <v>#N/A</v>
      </c>
      <c r="AF13" s="15" t="e">
        <f>+VLOOKUP('BASE DE RESPUESTAS'!AF15,Back!$M$16:$N$20,2,0)</f>
        <v>#N/A</v>
      </c>
      <c r="AG13" s="15" t="e">
        <f>+VLOOKUP('BASE DE RESPUESTAS'!AG15,Back!$M$16:$N$20,2,0)</f>
        <v>#N/A</v>
      </c>
      <c r="AH13" s="15" t="e">
        <f>+VLOOKUP('BASE DE RESPUESTAS'!AH15,Back!$M$16:$N$20,2,0)</f>
        <v>#N/A</v>
      </c>
      <c r="AI13" s="15" t="e">
        <f>+VLOOKUP('BASE DE RESPUESTAS'!AI15,Back!$M$16:$N$20,2,0)</f>
        <v>#N/A</v>
      </c>
      <c r="AJ13" s="15" t="e">
        <f>+VLOOKUP('BASE DE RESPUESTAS'!AJ15,Back!$M$16:$N$20,2,0)</f>
        <v>#N/A</v>
      </c>
      <c r="AK13" s="15" t="e">
        <f>+VLOOKUP('BASE DE RESPUESTAS'!AK15,Back!$M$16:$N$20,2,0)</f>
        <v>#N/A</v>
      </c>
      <c r="AL13" s="15" t="e">
        <f>+VLOOKUP('BASE DE RESPUESTAS'!AL15,Back!$M$16:$N$20,2,0)</f>
        <v>#N/A</v>
      </c>
      <c r="AM13" s="15" t="e">
        <f>+VLOOKUP('BASE DE RESPUESTAS'!AM15,Back!$M$16:$N$20,2,0)</f>
        <v>#N/A</v>
      </c>
      <c r="AN13" s="15" t="e">
        <f>+VLOOKUP('BASE DE RESPUESTAS'!AN15,Back!$M$16:$N$20,2,0)</f>
        <v>#N/A</v>
      </c>
      <c r="AO13" s="15" t="e">
        <f>+VLOOKUP('BASE DE RESPUESTAS'!AO15,Back!$M$16:$N$20,2,0)</f>
        <v>#N/A</v>
      </c>
      <c r="AP13" s="15" t="e">
        <f>+VLOOKUP('BASE DE RESPUESTAS'!AP15,Back!$M$16:$N$20,2,0)</f>
        <v>#N/A</v>
      </c>
      <c r="AQ13" s="15" t="e">
        <f>+VLOOKUP('BASE DE RESPUESTAS'!AQ15,Back!$M$16:$N$20,2,0)</f>
        <v>#N/A</v>
      </c>
      <c r="AR13" s="15" t="e">
        <f>+VLOOKUP('BASE DE RESPUESTAS'!AR15,Back!$M$16:$N$20,2,0)</f>
        <v>#N/A</v>
      </c>
      <c r="AS13" s="15" t="e">
        <f>+VLOOKUP('BASE DE RESPUESTAS'!AS15,Back!$M$16:$N$20,2,0)</f>
        <v>#N/A</v>
      </c>
      <c r="AT13" s="15" t="e">
        <f>+VLOOKUP('BASE DE RESPUESTAS'!AT15,Back!$M$16:$N$20,2,0)</f>
        <v>#N/A</v>
      </c>
      <c r="AU13" s="15" t="e">
        <f>+VLOOKUP('BASE DE RESPUESTAS'!AU15,Back!$M$16:$N$20,2,0)</f>
        <v>#N/A</v>
      </c>
      <c r="AV13" s="15" t="e">
        <f>+VLOOKUP('BASE DE RESPUESTAS'!AV15,Back!$M$16:$N$20,2,0)</f>
        <v>#N/A</v>
      </c>
      <c r="AW13" s="15" t="e">
        <f>+VLOOKUP('BASE DE RESPUESTAS'!AW15,Back!$M$16:$N$20,2,0)</f>
        <v>#N/A</v>
      </c>
      <c r="AX13" s="15" t="e">
        <f>+VLOOKUP('BASE DE RESPUESTAS'!AX15,Back!$M$16:$N$20,2,0)</f>
        <v>#N/A</v>
      </c>
      <c r="AY13" s="15" t="e">
        <f>+VLOOKUP('BASE DE RESPUESTAS'!AY15,Back!$M$16:$N$20,2,0)</f>
        <v>#N/A</v>
      </c>
      <c r="AZ13" s="15" t="e">
        <f>+VLOOKUP('BASE DE RESPUESTAS'!AZ15,Back!$M$16:$N$20,2,0)</f>
        <v>#N/A</v>
      </c>
      <c r="BA13" s="15" t="e">
        <f>+VLOOKUP('BASE DE RESPUESTAS'!BA15,Back!$M$16:$N$20,2,0)</f>
        <v>#N/A</v>
      </c>
      <c r="BB13" s="15" t="e">
        <f>+VLOOKUP('BASE DE RESPUESTAS'!BB15,Back!$M$16:$N$20,2,0)</f>
        <v>#N/A</v>
      </c>
      <c r="BC13" s="15" t="e">
        <f>+VLOOKUP('BASE DE RESPUESTAS'!BC15,Back!$M$16:$N$20,2,0)</f>
        <v>#N/A</v>
      </c>
      <c r="BD13" s="15" t="e">
        <f>+VLOOKUP('BASE DE RESPUESTAS'!BD15,Back!$M$16:$N$20,2,0)</f>
        <v>#N/A</v>
      </c>
      <c r="BE13" s="15" t="e">
        <f>+VLOOKUP('BASE DE RESPUESTAS'!BE15,Back!$M$16:$N$20,2,0)</f>
        <v>#N/A</v>
      </c>
    </row>
    <row r="14" spans="1:57" ht="13.5" customHeight="1">
      <c r="A14" s="4"/>
      <c r="B14" s="97" t="s">
        <v>65</v>
      </c>
      <c r="C14" s="98" t="s">
        <v>87</v>
      </c>
      <c r="D14" s="14" t="s">
        <v>88</v>
      </c>
      <c r="E14" s="15">
        <v>10</v>
      </c>
      <c r="F14" s="14" t="s">
        <v>89</v>
      </c>
      <c r="G14" s="16"/>
      <c r="H14" s="15" t="e">
        <f>+VLOOKUP('BASE DE RESPUESTAS'!H16,Back!$M$16:$N$20,2,0)</f>
        <v>#N/A</v>
      </c>
      <c r="I14" s="15" t="e">
        <f>+VLOOKUP('BASE DE RESPUESTAS'!I16,Back!$M$16:$N$20,2,0)</f>
        <v>#N/A</v>
      </c>
      <c r="J14" s="15" t="e">
        <f>+VLOOKUP('BASE DE RESPUESTAS'!J16,Back!$M$16:$N$20,2,0)</f>
        <v>#N/A</v>
      </c>
      <c r="K14" s="15" t="e">
        <f>+VLOOKUP('BASE DE RESPUESTAS'!K16,Back!$M$16:$N$20,2,0)</f>
        <v>#N/A</v>
      </c>
      <c r="L14" s="15" t="e">
        <f>+VLOOKUP('BASE DE RESPUESTAS'!L16,Back!$M$16:$N$20,2,0)</f>
        <v>#N/A</v>
      </c>
      <c r="M14" s="15" t="e">
        <f>+VLOOKUP('BASE DE RESPUESTAS'!M16,Back!$M$16:$N$20,2,0)</f>
        <v>#N/A</v>
      </c>
      <c r="N14" s="15" t="e">
        <f>+VLOOKUP('BASE DE RESPUESTAS'!N16,Back!$M$16:$N$20,2,0)</f>
        <v>#N/A</v>
      </c>
      <c r="O14" s="15" t="e">
        <f>+VLOOKUP('BASE DE RESPUESTAS'!O16,Back!$M$16:$N$20,2,0)</f>
        <v>#N/A</v>
      </c>
      <c r="P14" s="15" t="e">
        <f>+VLOOKUP('BASE DE RESPUESTAS'!P16,Back!$M$16:$N$20,2,0)</f>
        <v>#N/A</v>
      </c>
      <c r="Q14" s="15" t="e">
        <f>+VLOOKUP('BASE DE RESPUESTAS'!Q16,Back!$M$16:$N$20,2,0)</f>
        <v>#N/A</v>
      </c>
      <c r="R14" s="15" t="e">
        <f>+VLOOKUP('BASE DE RESPUESTAS'!R16,Back!$M$16:$N$20,2,0)</f>
        <v>#N/A</v>
      </c>
      <c r="S14" s="15" t="e">
        <f>+VLOOKUP('BASE DE RESPUESTAS'!S16,Back!$M$16:$N$20,2,0)</f>
        <v>#N/A</v>
      </c>
      <c r="T14" s="15" t="e">
        <f>+VLOOKUP('BASE DE RESPUESTAS'!T16,Back!$M$16:$N$20,2,0)</f>
        <v>#N/A</v>
      </c>
      <c r="U14" s="15" t="e">
        <f>+VLOOKUP('BASE DE RESPUESTAS'!U16,Back!$M$16:$N$20,2,0)</f>
        <v>#N/A</v>
      </c>
      <c r="V14" s="15" t="e">
        <f>+VLOOKUP('BASE DE RESPUESTAS'!V16,Back!$M$16:$N$20,2,0)</f>
        <v>#N/A</v>
      </c>
      <c r="W14" s="15" t="e">
        <f>+VLOOKUP('BASE DE RESPUESTAS'!W16,Back!$M$16:$N$20,2,0)</f>
        <v>#N/A</v>
      </c>
      <c r="X14" s="15" t="e">
        <f>+VLOOKUP('BASE DE RESPUESTAS'!X16,Back!$M$16:$N$20,2,0)</f>
        <v>#N/A</v>
      </c>
      <c r="Y14" s="15" t="e">
        <f>+VLOOKUP('BASE DE RESPUESTAS'!Y16,Back!$M$16:$N$20,2,0)</f>
        <v>#N/A</v>
      </c>
      <c r="Z14" s="15" t="e">
        <f>+VLOOKUP('BASE DE RESPUESTAS'!Z16,Back!$M$16:$N$20,2,0)</f>
        <v>#N/A</v>
      </c>
      <c r="AA14" s="15" t="e">
        <f>+VLOOKUP('BASE DE RESPUESTAS'!AA16,Back!$M$16:$N$20,2,0)</f>
        <v>#N/A</v>
      </c>
      <c r="AB14" s="15" t="e">
        <f>+VLOOKUP('BASE DE RESPUESTAS'!AB16,Back!$M$16:$N$20,2,0)</f>
        <v>#N/A</v>
      </c>
      <c r="AC14" s="15" t="e">
        <f>+VLOOKUP('BASE DE RESPUESTAS'!AC16,Back!$M$16:$N$20,2,0)</f>
        <v>#N/A</v>
      </c>
      <c r="AD14" s="15" t="e">
        <f>+VLOOKUP('BASE DE RESPUESTAS'!AD16,Back!$M$16:$N$20,2,0)</f>
        <v>#N/A</v>
      </c>
      <c r="AE14" s="15" t="e">
        <f>+VLOOKUP('BASE DE RESPUESTAS'!AE16,Back!$M$16:$N$20,2,0)</f>
        <v>#N/A</v>
      </c>
      <c r="AF14" s="15" t="e">
        <f>+VLOOKUP('BASE DE RESPUESTAS'!AF16,Back!$M$16:$N$20,2,0)</f>
        <v>#N/A</v>
      </c>
      <c r="AG14" s="15" t="e">
        <f>+VLOOKUP('BASE DE RESPUESTAS'!AG16,Back!$M$16:$N$20,2,0)</f>
        <v>#N/A</v>
      </c>
      <c r="AH14" s="15" t="e">
        <f>+VLOOKUP('BASE DE RESPUESTAS'!AH16,Back!$M$16:$N$20,2,0)</f>
        <v>#N/A</v>
      </c>
      <c r="AI14" s="15" t="e">
        <f>+VLOOKUP('BASE DE RESPUESTAS'!AI16,Back!$M$16:$N$20,2,0)</f>
        <v>#N/A</v>
      </c>
      <c r="AJ14" s="15" t="e">
        <f>+VLOOKUP('BASE DE RESPUESTAS'!AJ16,Back!$M$16:$N$20,2,0)</f>
        <v>#N/A</v>
      </c>
      <c r="AK14" s="15" t="e">
        <f>+VLOOKUP('BASE DE RESPUESTAS'!AK16,Back!$M$16:$N$20,2,0)</f>
        <v>#N/A</v>
      </c>
      <c r="AL14" s="15" t="e">
        <f>+VLOOKUP('BASE DE RESPUESTAS'!AL16,Back!$M$16:$N$20,2,0)</f>
        <v>#N/A</v>
      </c>
      <c r="AM14" s="15" t="e">
        <f>+VLOOKUP('BASE DE RESPUESTAS'!AM16,Back!$M$16:$N$20,2,0)</f>
        <v>#N/A</v>
      </c>
      <c r="AN14" s="15" t="e">
        <f>+VLOOKUP('BASE DE RESPUESTAS'!AN16,Back!$M$16:$N$20,2,0)</f>
        <v>#N/A</v>
      </c>
      <c r="AO14" s="15" t="e">
        <f>+VLOOKUP('BASE DE RESPUESTAS'!AO16,Back!$M$16:$N$20,2,0)</f>
        <v>#N/A</v>
      </c>
      <c r="AP14" s="15" t="e">
        <f>+VLOOKUP('BASE DE RESPUESTAS'!AP16,Back!$M$16:$N$20,2,0)</f>
        <v>#N/A</v>
      </c>
      <c r="AQ14" s="15" t="e">
        <f>+VLOOKUP('BASE DE RESPUESTAS'!AQ16,Back!$M$16:$N$20,2,0)</f>
        <v>#N/A</v>
      </c>
      <c r="AR14" s="15" t="e">
        <f>+VLOOKUP('BASE DE RESPUESTAS'!AR16,Back!$M$16:$N$20,2,0)</f>
        <v>#N/A</v>
      </c>
      <c r="AS14" s="15" t="e">
        <f>+VLOOKUP('BASE DE RESPUESTAS'!AS16,Back!$M$16:$N$20,2,0)</f>
        <v>#N/A</v>
      </c>
      <c r="AT14" s="15" t="e">
        <f>+VLOOKUP('BASE DE RESPUESTAS'!AT16,Back!$M$16:$N$20,2,0)</f>
        <v>#N/A</v>
      </c>
      <c r="AU14" s="15" t="e">
        <f>+VLOOKUP('BASE DE RESPUESTAS'!AU16,Back!$M$16:$N$20,2,0)</f>
        <v>#N/A</v>
      </c>
      <c r="AV14" s="15" t="e">
        <f>+VLOOKUP('BASE DE RESPUESTAS'!AV16,Back!$M$16:$N$20,2,0)</f>
        <v>#N/A</v>
      </c>
      <c r="AW14" s="15" t="e">
        <f>+VLOOKUP('BASE DE RESPUESTAS'!AW16,Back!$M$16:$N$20,2,0)</f>
        <v>#N/A</v>
      </c>
      <c r="AX14" s="15" t="e">
        <f>+VLOOKUP('BASE DE RESPUESTAS'!AX16,Back!$M$16:$N$20,2,0)</f>
        <v>#N/A</v>
      </c>
      <c r="AY14" s="15" t="e">
        <f>+VLOOKUP('BASE DE RESPUESTAS'!AY16,Back!$M$16:$N$20,2,0)</f>
        <v>#N/A</v>
      </c>
      <c r="AZ14" s="15" t="e">
        <f>+VLOOKUP('BASE DE RESPUESTAS'!AZ16,Back!$M$16:$N$20,2,0)</f>
        <v>#N/A</v>
      </c>
      <c r="BA14" s="15" t="e">
        <f>+VLOOKUP('BASE DE RESPUESTAS'!BA16,Back!$M$16:$N$20,2,0)</f>
        <v>#N/A</v>
      </c>
      <c r="BB14" s="15" t="e">
        <f>+VLOOKUP('BASE DE RESPUESTAS'!BB16,Back!$M$16:$N$20,2,0)</f>
        <v>#N/A</v>
      </c>
      <c r="BC14" s="15" t="e">
        <f>+VLOOKUP('BASE DE RESPUESTAS'!BC16,Back!$M$16:$N$20,2,0)</f>
        <v>#N/A</v>
      </c>
      <c r="BD14" s="15" t="e">
        <f>+VLOOKUP('BASE DE RESPUESTAS'!BD16,Back!$M$16:$N$20,2,0)</f>
        <v>#N/A</v>
      </c>
      <c r="BE14" s="15" t="e">
        <f>+VLOOKUP('BASE DE RESPUESTAS'!BE16,Back!$M$16:$N$20,2,0)</f>
        <v>#N/A</v>
      </c>
    </row>
    <row r="15" spans="1:57" ht="13.5" customHeight="1">
      <c r="A15" s="4"/>
      <c r="B15" s="95"/>
      <c r="C15" s="88"/>
      <c r="D15" s="14" t="s">
        <v>90</v>
      </c>
      <c r="E15" s="15">
        <v>11</v>
      </c>
      <c r="F15" s="14" t="s">
        <v>91</v>
      </c>
      <c r="G15" s="16"/>
      <c r="H15" s="15" t="e">
        <f>+VLOOKUP('BASE DE RESPUESTAS'!H17,Back!$M$16:$N$20,2,0)</f>
        <v>#N/A</v>
      </c>
      <c r="I15" s="15" t="e">
        <f>+VLOOKUP('BASE DE RESPUESTAS'!I17,Back!$M$16:$N$20,2,0)</f>
        <v>#N/A</v>
      </c>
      <c r="J15" s="15" t="e">
        <f>+VLOOKUP('BASE DE RESPUESTAS'!J17,Back!$M$16:$N$20,2,0)</f>
        <v>#N/A</v>
      </c>
      <c r="K15" s="15" t="e">
        <f>+VLOOKUP('BASE DE RESPUESTAS'!K17,Back!$M$16:$N$20,2,0)</f>
        <v>#N/A</v>
      </c>
      <c r="L15" s="15" t="e">
        <f>+VLOOKUP('BASE DE RESPUESTAS'!L17,Back!$M$16:$N$20,2,0)</f>
        <v>#N/A</v>
      </c>
      <c r="M15" s="15" t="e">
        <f>+VLOOKUP('BASE DE RESPUESTAS'!M17,Back!$M$16:$N$20,2,0)</f>
        <v>#N/A</v>
      </c>
      <c r="N15" s="15" t="e">
        <f>+VLOOKUP('BASE DE RESPUESTAS'!N17,Back!$M$16:$N$20,2,0)</f>
        <v>#N/A</v>
      </c>
      <c r="O15" s="15" t="e">
        <f>+VLOOKUP('BASE DE RESPUESTAS'!O17,Back!$M$16:$N$20,2,0)</f>
        <v>#N/A</v>
      </c>
      <c r="P15" s="15" t="e">
        <f>+VLOOKUP('BASE DE RESPUESTAS'!P17,Back!$M$16:$N$20,2,0)</f>
        <v>#N/A</v>
      </c>
      <c r="Q15" s="15" t="e">
        <f>+VLOOKUP('BASE DE RESPUESTAS'!Q17,Back!$M$16:$N$20,2,0)</f>
        <v>#N/A</v>
      </c>
      <c r="R15" s="15" t="e">
        <f>+VLOOKUP('BASE DE RESPUESTAS'!R17,Back!$M$16:$N$20,2,0)</f>
        <v>#N/A</v>
      </c>
      <c r="S15" s="15" t="e">
        <f>+VLOOKUP('BASE DE RESPUESTAS'!S17,Back!$M$16:$N$20,2,0)</f>
        <v>#N/A</v>
      </c>
      <c r="T15" s="15" t="e">
        <f>+VLOOKUP('BASE DE RESPUESTAS'!T17,Back!$M$16:$N$20,2,0)</f>
        <v>#N/A</v>
      </c>
      <c r="U15" s="15" t="e">
        <f>+VLOOKUP('BASE DE RESPUESTAS'!U17,Back!$M$16:$N$20,2,0)</f>
        <v>#N/A</v>
      </c>
      <c r="V15" s="15" t="e">
        <f>+VLOOKUP('BASE DE RESPUESTAS'!V17,Back!$M$16:$N$20,2,0)</f>
        <v>#N/A</v>
      </c>
      <c r="W15" s="15" t="e">
        <f>+VLOOKUP('BASE DE RESPUESTAS'!W17,Back!$M$16:$N$20,2,0)</f>
        <v>#N/A</v>
      </c>
      <c r="X15" s="15" t="e">
        <f>+VLOOKUP('BASE DE RESPUESTAS'!X17,Back!$M$16:$N$20,2,0)</f>
        <v>#N/A</v>
      </c>
      <c r="Y15" s="15" t="e">
        <f>+VLOOKUP('BASE DE RESPUESTAS'!Y17,Back!$M$16:$N$20,2,0)</f>
        <v>#N/A</v>
      </c>
      <c r="Z15" s="15" t="e">
        <f>+VLOOKUP('BASE DE RESPUESTAS'!Z17,Back!$M$16:$N$20,2,0)</f>
        <v>#N/A</v>
      </c>
      <c r="AA15" s="15" t="e">
        <f>+VLOOKUP('BASE DE RESPUESTAS'!AA17,Back!$M$16:$N$20,2,0)</f>
        <v>#N/A</v>
      </c>
      <c r="AB15" s="15" t="e">
        <f>+VLOOKUP('BASE DE RESPUESTAS'!AB17,Back!$M$16:$N$20,2,0)</f>
        <v>#N/A</v>
      </c>
      <c r="AC15" s="15" t="e">
        <f>+VLOOKUP('BASE DE RESPUESTAS'!AC17,Back!$M$16:$N$20,2,0)</f>
        <v>#N/A</v>
      </c>
      <c r="AD15" s="15" t="e">
        <f>+VLOOKUP('BASE DE RESPUESTAS'!AD17,Back!$M$16:$N$20,2,0)</f>
        <v>#N/A</v>
      </c>
      <c r="AE15" s="15" t="e">
        <f>+VLOOKUP('BASE DE RESPUESTAS'!AE17,Back!$M$16:$N$20,2,0)</f>
        <v>#N/A</v>
      </c>
      <c r="AF15" s="15" t="e">
        <f>+VLOOKUP('BASE DE RESPUESTAS'!AF17,Back!$M$16:$N$20,2,0)</f>
        <v>#N/A</v>
      </c>
      <c r="AG15" s="15" t="e">
        <f>+VLOOKUP('BASE DE RESPUESTAS'!AG17,Back!$M$16:$N$20,2,0)</f>
        <v>#N/A</v>
      </c>
      <c r="AH15" s="15" t="e">
        <f>+VLOOKUP('BASE DE RESPUESTAS'!AH17,Back!$M$16:$N$20,2,0)</f>
        <v>#N/A</v>
      </c>
      <c r="AI15" s="15" t="e">
        <f>+VLOOKUP('BASE DE RESPUESTAS'!AI17,Back!$M$16:$N$20,2,0)</f>
        <v>#N/A</v>
      </c>
      <c r="AJ15" s="15" t="e">
        <f>+VLOOKUP('BASE DE RESPUESTAS'!AJ17,Back!$M$16:$N$20,2,0)</f>
        <v>#N/A</v>
      </c>
      <c r="AK15" s="15" t="e">
        <f>+VLOOKUP('BASE DE RESPUESTAS'!AK17,Back!$M$16:$N$20,2,0)</f>
        <v>#N/A</v>
      </c>
      <c r="AL15" s="15" t="e">
        <f>+VLOOKUP('BASE DE RESPUESTAS'!AL17,Back!$M$16:$N$20,2,0)</f>
        <v>#N/A</v>
      </c>
      <c r="AM15" s="15" t="e">
        <f>+VLOOKUP('BASE DE RESPUESTAS'!AM17,Back!$M$16:$N$20,2,0)</f>
        <v>#N/A</v>
      </c>
      <c r="AN15" s="15" t="e">
        <f>+VLOOKUP('BASE DE RESPUESTAS'!AN17,Back!$M$16:$N$20,2,0)</f>
        <v>#N/A</v>
      </c>
      <c r="AO15" s="15" t="e">
        <f>+VLOOKUP('BASE DE RESPUESTAS'!AO17,Back!$M$16:$N$20,2,0)</f>
        <v>#N/A</v>
      </c>
      <c r="AP15" s="15" t="e">
        <f>+VLOOKUP('BASE DE RESPUESTAS'!AP17,Back!$M$16:$N$20,2,0)</f>
        <v>#N/A</v>
      </c>
      <c r="AQ15" s="15" t="e">
        <f>+VLOOKUP('BASE DE RESPUESTAS'!AQ17,Back!$M$16:$N$20,2,0)</f>
        <v>#N/A</v>
      </c>
      <c r="AR15" s="15" t="e">
        <f>+VLOOKUP('BASE DE RESPUESTAS'!AR17,Back!$M$16:$N$20,2,0)</f>
        <v>#N/A</v>
      </c>
      <c r="AS15" s="15" t="e">
        <f>+VLOOKUP('BASE DE RESPUESTAS'!AS17,Back!$M$16:$N$20,2,0)</f>
        <v>#N/A</v>
      </c>
      <c r="AT15" s="15" t="e">
        <f>+VLOOKUP('BASE DE RESPUESTAS'!AT17,Back!$M$16:$N$20,2,0)</f>
        <v>#N/A</v>
      </c>
      <c r="AU15" s="15" t="e">
        <f>+VLOOKUP('BASE DE RESPUESTAS'!AU17,Back!$M$16:$N$20,2,0)</f>
        <v>#N/A</v>
      </c>
      <c r="AV15" s="15" t="e">
        <f>+VLOOKUP('BASE DE RESPUESTAS'!AV17,Back!$M$16:$N$20,2,0)</f>
        <v>#N/A</v>
      </c>
      <c r="AW15" s="15" t="e">
        <f>+VLOOKUP('BASE DE RESPUESTAS'!AW17,Back!$M$16:$N$20,2,0)</f>
        <v>#N/A</v>
      </c>
      <c r="AX15" s="15" t="e">
        <f>+VLOOKUP('BASE DE RESPUESTAS'!AX17,Back!$M$16:$N$20,2,0)</f>
        <v>#N/A</v>
      </c>
      <c r="AY15" s="15" t="e">
        <f>+VLOOKUP('BASE DE RESPUESTAS'!AY17,Back!$M$16:$N$20,2,0)</f>
        <v>#N/A</v>
      </c>
      <c r="AZ15" s="15" t="e">
        <f>+VLOOKUP('BASE DE RESPUESTAS'!AZ17,Back!$M$16:$N$20,2,0)</f>
        <v>#N/A</v>
      </c>
      <c r="BA15" s="15" t="e">
        <f>+VLOOKUP('BASE DE RESPUESTAS'!BA17,Back!$M$16:$N$20,2,0)</f>
        <v>#N/A</v>
      </c>
      <c r="BB15" s="15" t="e">
        <f>+VLOOKUP('BASE DE RESPUESTAS'!BB17,Back!$M$16:$N$20,2,0)</f>
        <v>#N/A</v>
      </c>
      <c r="BC15" s="15" t="e">
        <f>+VLOOKUP('BASE DE RESPUESTAS'!BC17,Back!$M$16:$N$20,2,0)</f>
        <v>#N/A</v>
      </c>
      <c r="BD15" s="15" t="e">
        <f>+VLOOKUP('BASE DE RESPUESTAS'!BD17,Back!$M$16:$N$20,2,0)</f>
        <v>#N/A</v>
      </c>
      <c r="BE15" s="15" t="e">
        <f>+VLOOKUP('BASE DE RESPUESTAS'!BE17,Back!$M$16:$N$20,2,0)</f>
        <v>#N/A</v>
      </c>
    </row>
    <row r="16" spans="1:57" ht="13.5" customHeight="1">
      <c r="A16" s="4"/>
      <c r="B16" s="97" t="s">
        <v>65</v>
      </c>
      <c r="C16" s="97" t="s">
        <v>92</v>
      </c>
      <c r="D16" s="14" t="s">
        <v>93</v>
      </c>
      <c r="E16" s="15">
        <v>12</v>
      </c>
      <c r="F16" s="14" t="s">
        <v>94</v>
      </c>
      <c r="G16" s="16"/>
      <c r="H16" s="15" t="e">
        <f>+VLOOKUP('BASE DE RESPUESTAS'!H18,Back!$M$16:$N$20,2,0)</f>
        <v>#N/A</v>
      </c>
      <c r="I16" s="15" t="e">
        <f>+VLOOKUP('BASE DE RESPUESTAS'!I18,Back!$M$16:$N$20,2,0)</f>
        <v>#N/A</v>
      </c>
      <c r="J16" s="15" t="e">
        <f>+VLOOKUP('BASE DE RESPUESTAS'!J18,Back!$M$16:$N$20,2,0)</f>
        <v>#N/A</v>
      </c>
      <c r="K16" s="15" t="e">
        <f>+VLOOKUP('BASE DE RESPUESTAS'!K18,Back!$M$16:$N$20,2,0)</f>
        <v>#N/A</v>
      </c>
      <c r="L16" s="15" t="e">
        <f>+VLOOKUP('BASE DE RESPUESTAS'!L18,Back!$M$16:$N$20,2,0)</f>
        <v>#N/A</v>
      </c>
      <c r="M16" s="15" t="e">
        <f>+VLOOKUP('BASE DE RESPUESTAS'!M18,Back!$M$16:$N$20,2,0)</f>
        <v>#N/A</v>
      </c>
      <c r="N16" s="15" t="e">
        <f>+VLOOKUP('BASE DE RESPUESTAS'!N18,Back!$M$16:$N$20,2,0)</f>
        <v>#N/A</v>
      </c>
      <c r="O16" s="15" t="e">
        <f>+VLOOKUP('BASE DE RESPUESTAS'!O18,Back!$M$16:$N$20,2,0)</f>
        <v>#N/A</v>
      </c>
      <c r="P16" s="15" t="e">
        <f>+VLOOKUP('BASE DE RESPUESTAS'!P18,Back!$M$16:$N$20,2,0)</f>
        <v>#N/A</v>
      </c>
      <c r="Q16" s="15" t="e">
        <f>+VLOOKUP('BASE DE RESPUESTAS'!Q18,Back!$M$16:$N$20,2,0)</f>
        <v>#N/A</v>
      </c>
      <c r="R16" s="15" t="e">
        <f>+VLOOKUP('BASE DE RESPUESTAS'!R18,Back!$M$16:$N$20,2,0)</f>
        <v>#N/A</v>
      </c>
      <c r="S16" s="15" t="e">
        <f>+VLOOKUP('BASE DE RESPUESTAS'!S18,Back!$M$16:$N$20,2,0)</f>
        <v>#N/A</v>
      </c>
      <c r="T16" s="15" t="e">
        <f>+VLOOKUP('BASE DE RESPUESTAS'!T18,Back!$M$16:$N$20,2,0)</f>
        <v>#N/A</v>
      </c>
      <c r="U16" s="15" t="e">
        <f>+VLOOKUP('BASE DE RESPUESTAS'!U18,Back!$M$16:$N$20,2,0)</f>
        <v>#N/A</v>
      </c>
      <c r="V16" s="15" t="e">
        <f>+VLOOKUP('BASE DE RESPUESTAS'!V18,Back!$M$16:$N$20,2,0)</f>
        <v>#N/A</v>
      </c>
      <c r="W16" s="15" t="e">
        <f>+VLOOKUP('BASE DE RESPUESTAS'!W18,Back!$M$16:$N$20,2,0)</f>
        <v>#N/A</v>
      </c>
      <c r="X16" s="15" t="e">
        <f>+VLOOKUP('BASE DE RESPUESTAS'!X18,Back!$M$16:$N$20,2,0)</f>
        <v>#N/A</v>
      </c>
      <c r="Y16" s="15" t="e">
        <f>+VLOOKUP('BASE DE RESPUESTAS'!Y18,Back!$M$16:$N$20,2,0)</f>
        <v>#N/A</v>
      </c>
      <c r="Z16" s="15" t="e">
        <f>+VLOOKUP('BASE DE RESPUESTAS'!Z18,Back!$M$16:$N$20,2,0)</f>
        <v>#N/A</v>
      </c>
      <c r="AA16" s="15" t="e">
        <f>+VLOOKUP('BASE DE RESPUESTAS'!AA18,Back!$M$16:$N$20,2,0)</f>
        <v>#N/A</v>
      </c>
      <c r="AB16" s="15" t="e">
        <f>+VLOOKUP('BASE DE RESPUESTAS'!AB18,Back!$M$16:$N$20,2,0)</f>
        <v>#N/A</v>
      </c>
      <c r="AC16" s="15" t="e">
        <f>+VLOOKUP('BASE DE RESPUESTAS'!AC18,Back!$M$16:$N$20,2,0)</f>
        <v>#N/A</v>
      </c>
      <c r="AD16" s="15" t="e">
        <f>+VLOOKUP('BASE DE RESPUESTAS'!AD18,Back!$M$16:$N$20,2,0)</f>
        <v>#N/A</v>
      </c>
      <c r="AE16" s="15" t="e">
        <f>+VLOOKUP('BASE DE RESPUESTAS'!AE18,Back!$M$16:$N$20,2,0)</f>
        <v>#N/A</v>
      </c>
      <c r="AF16" s="15" t="e">
        <f>+VLOOKUP('BASE DE RESPUESTAS'!AF18,Back!$M$16:$N$20,2,0)</f>
        <v>#N/A</v>
      </c>
      <c r="AG16" s="15" t="e">
        <f>+VLOOKUP('BASE DE RESPUESTAS'!AG18,Back!$M$16:$N$20,2,0)</f>
        <v>#N/A</v>
      </c>
      <c r="AH16" s="15" t="e">
        <f>+VLOOKUP('BASE DE RESPUESTAS'!AH18,Back!$M$16:$N$20,2,0)</f>
        <v>#N/A</v>
      </c>
      <c r="AI16" s="15" t="e">
        <f>+VLOOKUP('BASE DE RESPUESTAS'!AI18,Back!$M$16:$N$20,2,0)</f>
        <v>#N/A</v>
      </c>
      <c r="AJ16" s="15" t="e">
        <f>+VLOOKUP('BASE DE RESPUESTAS'!AJ18,Back!$M$16:$N$20,2,0)</f>
        <v>#N/A</v>
      </c>
      <c r="AK16" s="15" t="e">
        <f>+VLOOKUP('BASE DE RESPUESTAS'!AK18,Back!$M$16:$N$20,2,0)</f>
        <v>#N/A</v>
      </c>
      <c r="AL16" s="15" t="e">
        <f>+VLOOKUP('BASE DE RESPUESTAS'!AL18,Back!$M$16:$N$20,2,0)</f>
        <v>#N/A</v>
      </c>
      <c r="AM16" s="15" t="e">
        <f>+VLOOKUP('BASE DE RESPUESTAS'!AM18,Back!$M$16:$N$20,2,0)</f>
        <v>#N/A</v>
      </c>
      <c r="AN16" s="15" t="e">
        <f>+VLOOKUP('BASE DE RESPUESTAS'!AN18,Back!$M$16:$N$20,2,0)</f>
        <v>#N/A</v>
      </c>
      <c r="AO16" s="15" t="e">
        <f>+VLOOKUP('BASE DE RESPUESTAS'!AO18,Back!$M$16:$N$20,2,0)</f>
        <v>#N/A</v>
      </c>
      <c r="AP16" s="15" t="e">
        <f>+VLOOKUP('BASE DE RESPUESTAS'!AP18,Back!$M$16:$N$20,2,0)</f>
        <v>#N/A</v>
      </c>
      <c r="AQ16" s="15" t="e">
        <f>+VLOOKUP('BASE DE RESPUESTAS'!AQ18,Back!$M$16:$N$20,2,0)</f>
        <v>#N/A</v>
      </c>
      <c r="AR16" s="15" t="e">
        <f>+VLOOKUP('BASE DE RESPUESTAS'!AR18,Back!$M$16:$N$20,2,0)</f>
        <v>#N/A</v>
      </c>
      <c r="AS16" s="15" t="e">
        <f>+VLOOKUP('BASE DE RESPUESTAS'!AS18,Back!$M$16:$N$20,2,0)</f>
        <v>#N/A</v>
      </c>
      <c r="AT16" s="15" t="e">
        <f>+VLOOKUP('BASE DE RESPUESTAS'!AT18,Back!$M$16:$N$20,2,0)</f>
        <v>#N/A</v>
      </c>
      <c r="AU16" s="15" t="e">
        <f>+VLOOKUP('BASE DE RESPUESTAS'!AU18,Back!$M$16:$N$20,2,0)</f>
        <v>#N/A</v>
      </c>
      <c r="AV16" s="15" t="e">
        <f>+VLOOKUP('BASE DE RESPUESTAS'!AV18,Back!$M$16:$N$20,2,0)</f>
        <v>#N/A</v>
      </c>
      <c r="AW16" s="15" t="e">
        <f>+VLOOKUP('BASE DE RESPUESTAS'!AW18,Back!$M$16:$N$20,2,0)</f>
        <v>#N/A</v>
      </c>
      <c r="AX16" s="15" t="e">
        <f>+VLOOKUP('BASE DE RESPUESTAS'!AX18,Back!$M$16:$N$20,2,0)</f>
        <v>#N/A</v>
      </c>
      <c r="AY16" s="15" t="e">
        <f>+VLOOKUP('BASE DE RESPUESTAS'!AY18,Back!$M$16:$N$20,2,0)</f>
        <v>#N/A</v>
      </c>
      <c r="AZ16" s="15" t="e">
        <f>+VLOOKUP('BASE DE RESPUESTAS'!AZ18,Back!$M$16:$N$20,2,0)</f>
        <v>#N/A</v>
      </c>
      <c r="BA16" s="15" t="e">
        <f>+VLOOKUP('BASE DE RESPUESTAS'!BA18,Back!$M$16:$N$20,2,0)</f>
        <v>#N/A</v>
      </c>
      <c r="BB16" s="15" t="e">
        <f>+VLOOKUP('BASE DE RESPUESTAS'!BB18,Back!$M$16:$N$20,2,0)</f>
        <v>#N/A</v>
      </c>
      <c r="BC16" s="15" t="e">
        <f>+VLOOKUP('BASE DE RESPUESTAS'!BC18,Back!$M$16:$N$20,2,0)</f>
        <v>#N/A</v>
      </c>
      <c r="BD16" s="15" t="e">
        <f>+VLOOKUP('BASE DE RESPUESTAS'!BD18,Back!$M$16:$N$20,2,0)</f>
        <v>#N/A</v>
      </c>
      <c r="BE16" s="15" t="e">
        <f>+VLOOKUP('BASE DE RESPUESTAS'!BE18,Back!$M$16:$N$20,2,0)</f>
        <v>#N/A</v>
      </c>
    </row>
    <row r="17" spans="1:57" ht="13.5" customHeight="1">
      <c r="A17" s="4"/>
      <c r="B17" s="95"/>
      <c r="C17" s="88"/>
      <c r="D17" s="14" t="s">
        <v>95</v>
      </c>
      <c r="E17" s="15">
        <v>13</v>
      </c>
      <c r="F17" s="14" t="s">
        <v>96</v>
      </c>
      <c r="G17" s="16"/>
      <c r="H17" s="15" t="e">
        <f>+VLOOKUP('BASE DE RESPUESTAS'!H19,Back!$M$16:$N$20,2,0)</f>
        <v>#N/A</v>
      </c>
      <c r="I17" s="15" t="e">
        <f>+VLOOKUP('BASE DE RESPUESTAS'!I19,Back!$M$16:$N$20,2,0)</f>
        <v>#N/A</v>
      </c>
      <c r="J17" s="15" t="e">
        <f>+VLOOKUP('BASE DE RESPUESTAS'!J19,Back!$M$16:$N$20,2,0)</f>
        <v>#N/A</v>
      </c>
      <c r="K17" s="15" t="e">
        <f>+VLOOKUP('BASE DE RESPUESTAS'!K19,Back!$M$16:$N$20,2,0)</f>
        <v>#N/A</v>
      </c>
      <c r="L17" s="15" t="e">
        <f>+VLOOKUP('BASE DE RESPUESTAS'!L19,Back!$M$16:$N$20,2,0)</f>
        <v>#N/A</v>
      </c>
      <c r="M17" s="15" t="e">
        <f>+VLOOKUP('BASE DE RESPUESTAS'!M19,Back!$M$16:$N$20,2,0)</f>
        <v>#N/A</v>
      </c>
      <c r="N17" s="15" t="e">
        <f>+VLOOKUP('BASE DE RESPUESTAS'!N19,Back!$M$16:$N$20,2,0)</f>
        <v>#N/A</v>
      </c>
      <c r="O17" s="15" t="e">
        <f>+VLOOKUP('BASE DE RESPUESTAS'!O19,Back!$M$16:$N$20,2,0)</f>
        <v>#N/A</v>
      </c>
      <c r="P17" s="15" t="e">
        <f>+VLOOKUP('BASE DE RESPUESTAS'!P19,Back!$M$16:$N$20,2,0)</f>
        <v>#N/A</v>
      </c>
      <c r="Q17" s="15" t="e">
        <f>+VLOOKUP('BASE DE RESPUESTAS'!Q19,Back!$M$16:$N$20,2,0)</f>
        <v>#N/A</v>
      </c>
      <c r="R17" s="15" t="e">
        <f>+VLOOKUP('BASE DE RESPUESTAS'!R19,Back!$M$16:$N$20,2,0)</f>
        <v>#N/A</v>
      </c>
      <c r="S17" s="15" t="e">
        <f>+VLOOKUP('BASE DE RESPUESTAS'!S19,Back!$M$16:$N$20,2,0)</f>
        <v>#N/A</v>
      </c>
      <c r="T17" s="15" t="e">
        <f>+VLOOKUP('BASE DE RESPUESTAS'!T19,Back!$M$16:$N$20,2,0)</f>
        <v>#N/A</v>
      </c>
      <c r="U17" s="15" t="e">
        <f>+VLOOKUP('BASE DE RESPUESTAS'!U19,Back!$M$16:$N$20,2,0)</f>
        <v>#N/A</v>
      </c>
      <c r="V17" s="15" t="e">
        <f>+VLOOKUP('BASE DE RESPUESTAS'!V19,Back!$M$16:$N$20,2,0)</f>
        <v>#N/A</v>
      </c>
      <c r="W17" s="15" t="e">
        <f>+VLOOKUP('BASE DE RESPUESTAS'!W19,Back!$M$16:$N$20,2,0)</f>
        <v>#N/A</v>
      </c>
      <c r="X17" s="15" t="e">
        <f>+VLOOKUP('BASE DE RESPUESTAS'!X19,Back!$M$16:$N$20,2,0)</f>
        <v>#N/A</v>
      </c>
      <c r="Y17" s="15" t="e">
        <f>+VLOOKUP('BASE DE RESPUESTAS'!Y19,Back!$M$16:$N$20,2,0)</f>
        <v>#N/A</v>
      </c>
      <c r="Z17" s="15" t="e">
        <f>+VLOOKUP('BASE DE RESPUESTAS'!Z19,Back!$M$16:$N$20,2,0)</f>
        <v>#N/A</v>
      </c>
      <c r="AA17" s="15" t="e">
        <f>+VLOOKUP('BASE DE RESPUESTAS'!AA19,Back!$M$16:$N$20,2,0)</f>
        <v>#N/A</v>
      </c>
      <c r="AB17" s="15" t="e">
        <f>+VLOOKUP('BASE DE RESPUESTAS'!AB19,Back!$M$16:$N$20,2,0)</f>
        <v>#N/A</v>
      </c>
      <c r="AC17" s="15" t="e">
        <f>+VLOOKUP('BASE DE RESPUESTAS'!AC19,Back!$M$16:$N$20,2,0)</f>
        <v>#N/A</v>
      </c>
      <c r="AD17" s="15" t="e">
        <f>+VLOOKUP('BASE DE RESPUESTAS'!AD19,Back!$M$16:$N$20,2,0)</f>
        <v>#N/A</v>
      </c>
      <c r="AE17" s="15" t="e">
        <f>+VLOOKUP('BASE DE RESPUESTAS'!AE19,Back!$M$16:$N$20,2,0)</f>
        <v>#N/A</v>
      </c>
      <c r="AF17" s="15" t="e">
        <f>+VLOOKUP('BASE DE RESPUESTAS'!AF19,Back!$M$16:$N$20,2,0)</f>
        <v>#N/A</v>
      </c>
      <c r="AG17" s="15" t="e">
        <f>+VLOOKUP('BASE DE RESPUESTAS'!AG19,Back!$M$16:$N$20,2,0)</f>
        <v>#N/A</v>
      </c>
      <c r="AH17" s="15" t="e">
        <f>+VLOOKUP('BASE DE RESPUESTAS'!AH19,Back!$M$16:$N$20,2,0)</f>
        <v>#N/A</v>
      </c>
      <c r="AI17" s="15" t="e">
        <f>+VLOOKUP('BASE DE RESPUESTAS'!AI19,Back!$M$16:$N$20,2,0)</f>
        <v>#N/A</v>
      </c>
      <c r="AJ17" s="15" t="e">
        <f>+VLOOKUP('BASE DE RESPUESTAS'!AJ19,Back!$M$16:$N$20,2,0)</f>
        <v>#N/A</v>
      </c>
      <c r="AK17" s="15" t="e">
        <f>+VLOOKUP('BASE DE RESPUESTAS'!AK19,Back!$M$16:$N$20,2,0)</f>
        <v>#N/A</v>
      </c>
      <c r="AL17" s="15" t="e">
        <f>+VLOOKUP('BASE DE RESPUESTAS'!AL19,Back!$M$16:$N$20,2,0)</f>
        <v>#N/A</v>
      </c>
      <c r="AM17" s="15" t="e">
        <f>+VLOOKUP('BASE DE RESPUESTAS'!AM19,Back!$M$16:$N$20,2,0)</f>
        <v>#N/A</v>
      </c>
      <c r="AN17" s="15" t="e">
        <f>+VLOOKUP('BASE DE RESPUESTAS'!AN19,Back!$M$16:$N$20,2,0)</f>
        <v>#N/A</v>
      </c>
      <c r="AO17" s="15" t="e">
        <f>+VLOOKUP('BASE DE RESPUESTAS'!AO19,Back!$M$16:$N$20,2,0)</f>
        <v>#N/A</v>
      </c>
      <c r="AP17" s="15" t="e">
        <f>+VLOOKUP('BASE DE RESPUESTAS'!AP19,Back!$M$16:$N$20,2,0)</f>
        <v>#N/A</v>
      </c>
      <c r="AQ17" s="15" t="e">
        <f>+VLOOKUP('BASE DE RESPUESTAS'!AQ19,Back!$M$16:$N$20,2,0)</f>
        <v>#N/A</v>
      </c>
      <c r="AR17" s="15" t="e">
        <f>+VLOOKUP('BASE DE RESPUESTAS'!AR19,Back!$M$16:$N$20,2,0)</f>
        <v>#N/A</v>
      </c>
      <c r="AS17" s="15" t="e">
        <f>+VLOOKUP('BASE DE RESPUESTAS'!AS19,Back!$M$16:$N$20,2,0)</f>
        <v>#N/A</v>
      </c>
      <c r="AT17" s="15" t="e">
        <f>+VLOOKUP('BASE DE RESPUESTAS'!AT19,Back!$M$16:$N$20,2,0)</f>
        <v>#N/A</v>
      </c>
      <c r="AU17" s="15" t="e">
        <f>+VLOOKUP('BASE DE RESPUESTAS'!AU19,Back!$M$16:$N$20,2,0)</f>
        <v>#N/A</v>
      </c>
      <c r="AV17" s="15" t="e">
        <f>+VLOOKUP('BASE DE RESPUESTAS'!AV19,Back!$M$16:$N$20,2,0)</f>
        <v>#N/A</v>
      </c>
      <c r="AW17" s="15" t="e">
        <f>+VLOOKUP('BASE DE RESPUESTAS'!AW19,Back!$M$16:$N$20,2,0)</f>
        <v>#N/A</v>
      </c>
      <c r="AX17" s="15" t="e">
        <f>+VLOOKUP('BASE DE RESPUESTAS'!AX19,Back!$M$16:$N$20,2,0)</f>
        <v>#N/A</v>
      </c>
      <c r="AY17" s="15" t="e">
        <f>+VLOOKUP('BASE DE RESPUESTAS'!AY19,Back!$M$16:$N$20,2,0)</f>
        <v>#N/A</v>
      </c>
      <c r="AZ17" s="15" t="e">
        <f>+VLOOKUP('BASE DE RESPUESTAS'!AZ19,Back!$M$16:$N$20,2,0)</f>
        <v>#N/A</v>
      </c>
      <c r="BA17" s="15" t="e">
        <f>+VLOOKUP('BASE DE RESPUESTAS'!BA19,Back!$M$16:$N$20,2,0)</f>
        <v>#N/A</v>
      </c>
      <c r="BB17" s="15" t="e">
        <f>+VLOOKUP('BASE DE RESPUESTAS'!BB19,Back!$M$16:$N$20,2,0)</f>
        <v>#N/A</v>
      </c>
      <c r="BC17" s="15" t="e">
        <f>+VLOOKUP('BASE DE RESPUESTAS'!BC19,Back!$M$16:$N$20,2,0)</f>
        <v>#N/A</v>
      </c>
      <c r="BD17" s="15" t="e">
        <f>+VLOOKUP('BASE DE RESPUESTAS'!BD19,Back!$M$16:$N$20,2,0)</f>
        <v>#N/A</v>
      </c>
      <c r="BE17" s="15" t="e">
        <f>+VLOOKUP('BASE DE RESPUESTAS'!BE19,Back!$M$16:$N$20,2,0)</f>
        <v>#N/A</v>
      </c>
    </row>
    <row r="18" spans="1:57" ht="13.5" customHeight="1">
      <c r="A18" s="4"/>
      <c r="B18" s="97" t="s">
        <v>65</v>
      </c>
      <c r="C18" s="98" t="s">
        <v>97</v>
      </c>
      <c r="D18" s="14" t="s">
        <v>98</v>
      </c>
      <c r="E18" s="15">
        <v>14</v>
      </c>
      <c r="F18" s="14" t="s">
        <v>99</v>
      </c>
      <c r="G18" s="16"/>
      <c r="H18" s="15" t="e">
        <f>+VLOOKUP('BASE DE RESPUESTAS'!H20,Back!$M$16:$N$20,2,0)</f>
        <v>#N/A</v>
      </c>
      <c r="I18" s="15" t="e">
        <f>+VLOOKUP('BASE DE RESPUESTAS'!I20,Back!$M$16:$N$20,2,0)</f>
        <v>#N/A</v>
      </c>
      <c r="J18" s="15" t="e">
        <f>+VLOOKUP('BASE DE RESPUESTAS'!J20,Back!$M$16:$N$20,2,0)</f>
        <v>#N/A</v>
      </c>
      <c r="K18" s="15" t="e">
        <f>+VLOOKUP('BASE DE RESPUESTAS'!K20,Back!$M$16:$N$20,2,0)</f>
        <v>#N/A</v>
      </c>
      <c r="L18" s="15" t="e">
        <f>+VLOOKUP('BASE DE RESPUESTAS'!L20,Back!$M$16:$N$20,2,0)</f>
        <v>#N/A</v>
      </c>
      <c r="M18" s="15" t="e">
        <f>+VLOOKUP('BASE DE RESPUESTAS'!M20,Back!$M$16:$N$20,2,0)</f>
        <v>#N/A</v>
      </c>
      <c r="N18" s="15" t="e">
        <f>+VLOOKUP('BASE DE RESPUESTAS'!N20,Back!$M$16:$N$20,2,0)</f>
        <v>#N/A</v>
      </c>
      <c r="O18" s="15" t="e">
        <f>+VLOOKUP('BASE DE RESPUESTAS'!O20,Back!$M$16:$N$20,2,0)</f>
        <v>#N/A</v>
      </c>
      <c r="P18" s="15" t="e">
        <f>+VLOOKUP('BASE DE RESPUESTAS'!P20,Back!$M$16:$N$20,2,0)</f>
        <v>#N/A</v>
      </c>
      <c r="Q18" s="15" t="e">
        <f>+VLOOKUP('BASE DE RESPUESTAS'!Q20,Back!$M$16:$N$20,2,0)</f>
        <v>#N/A</v>
      </c>
      <c r="R18" s="15" t="e">
        <f>+VLOOKUP('BASE DE RESPUESTAS'!R20,Back!$M$16:$N$20,2,0)</f>
        <v>#N/A</v>
      </c>
      <c r="S18" s="15" t="e">
        <f>+VLOOKUP('BASE DE RESPUESTAS'!S20,Back!$M$16:$N$20,2,0)</f>
        <v>#N/A</v>
      </c>
      <c r="T18" s="15" t="e">
        <f>+VLOOKUP('BASE DE RESPUESTAS'!T20,Back!$M$16:$N$20,2,0)</f>
        <v>#N/A</v>
      </c>
      <c r="U18" s="15" t="e">
        <f>+VLOOKUP('BASE DE RESPUESTAS'!U20,Back!$M$16:$N$20,2,0)</f>
        <v>#N/A</v>
      </c>
      <c r="V18" s="15" t="e">
        <f>+VLOOKUP('BASE DE RESPUESTAS'!V20,Back!$M$16:$N$20,2,0)</f>
        <v>#N/A</v>
      </c>
      <c r="W18" s="15" t="e">
        <f>+VLOOKUP('BASE DE RESPUESTAS'!W20,Back!$M$16:$N$20,2,0)</f>
        <v>#N/A</v>
      </c>
      <c r="X18" s="15" t="e">
        <f>+VLOOKUP('BASE DE RESPUESTAS'!X20,Back!$M$16:$N$20,2,0)</f>
        <v>#N/A</v>
      </c>
      <c r="Y18" s="15" t="e">
        <f>+VLOOKUP('BASE DE RESPUESTAS'!Y20,Back!$M$16:$N$20,2,0)</f>
        <v>#N/A</v>
      </c>
      <c r="Z18" s="15" t="e">
        <f>+VLOOKUP('BASE DE RESPUESTAS'!Z20,Back!$M$16:$N$20,2,0)</f>
        <v>#N/A</v>
      </c>
      <c r="AA18" s="15" t="e">
        <f>+VLOOKUP('BASE DE RESPUESTAS'!AA20,Back!$M$16:$N$20,2,0)</f>
        <v>#N/A</v>
      </c>
      <c r="AB18" s="15" t="e">
        <f>+VLOOKUP('BASE DE RESPUESTAS'!AB20,Back!$M$16:$N$20,2,0)</f>
        <v>#N/A</v>
      </c>
      <c r="AC18" s="15" t="e">
        <f>+VLOOKUP('BASE DE RESPUESTAS'!AC20,Back!$M$16:$N$20,2,0)</f>
        <v>#N/A</v>
      </c>
      <c r="AD18" s="15" t="e">
        <f>+VLOOKUP('BASE DE RESPUESTAS'!AD20,Back!$M$16:$N$20,2,0)</f>
        <v>#N/A</v>
      </c>
      <c r="AE18" s="15" t="e">
        <f>+VLOOKUP('BASE DE RESPUESTAS'!AE20,Back!$M$16:$N$20,2,0)</f>
        <v>#N/A</v>
      </c>
      <c r="AF18" s="15" t="e">
        <f>+VLOOKUP('BASE DE RESPUESTAS'!AF20,Back!$M$16:$N$20,2,0)</f>
        <v>#N/A</v>
      </c>
      <c r="AG18" s="15" t="e">
        <f>+VLOOKUP('BASE DE RESPUESTAS'!AG20,Back!$M$16:$N$20,2,0)</f>
        <v>#N/A</v>
      </c>
      <c r="AH18" s="15" t="e">
        <f>+VLOOKUP('BASE DE RESPUESTAS'!AH20,Back!$M$16:$N$20,2,0)</f>
        <v>#N/A</v>
      </c>
      <c r="AI18" s="15" t="e">
        <f>+VLOOKUP('BASE DE RESPUESTAS'!AI20,Back!$M$16:$N$20,2,0)</f>
        <v>#N/A</v>
      </c>
      <c r="AJ18" s="15" t="e">
        <f>+VLOOKUP('BASE DE RESPUESTAS'!AJ20,Back!$M$16:$N$20,2,0)</f>
        <v>#N/A</v>
      </c>
      <c r="AK18" s="15" t="e">
        <f>+VLOOKUP('BASE DE RESPUESTAS'!AK20,Back!$M$16:$N$20,2,0)</f>
        <v>#N/A</v>
      </c>
      <c r="AL18" s="15" t="e">
        <f>+VLOOKUP('BASE DE RESPUESTAS'!AL20,Back!$M$16:$N$20,2,0)</f>
        <v>#N/A</v>
      </c>
      <c r="AM18" s="15" t="e">
        <f>+VLOOKUP('BASE DE RESPUESTAS'!AM20,Back!$M$16:$N$20,2,0)</f>
        <v>#N/A</v>
      </c>
      <c r="AN18" s="15" t="e">
        <f>+VLOOKUP('BASE DE RESPUESTAS'!AN20,Back!$M$16:$N$20,2,0)</f>
        <v>#N/A</v>
      </c>
      <c r="AO18" s="15" t="e">
        <f>+VLOOKUP('BASE DE RESPUESTAS'!AO20,Back!$M$16:$N$20,2,0)</f>
        <v>#N/A</v>
      </c>
      <c r="AP18" s="15" t="e">
        <f>+VLOOKUP('BASE DE RESPUESTAS'!AP20,Back!$M$16:$N$20,2,0)</f>
        <v>#N/A</v>
      </c>
      <c r="AQ18" s="15" t="e">
        <f>+VLOOKUP('BASE DE RESPUESTAS'!AQ20,Back!$M$16:$N$20,2,0)</f>
        <v>#N/A</v>
      </c>
      <c r="AR18" s="15" t="e">
        <f>+VLOOKUP('BASE DE RESPUESTAS'!AR20,Back!$M$16:$N$20,2,0)</f>
        <v>#N/A</v>
      </c>
      <c r="AS18" s="15" t="e">
        <f>+VLOOKUP('BASE DE RESPUESTAS'!AS20,Back!$M$16:$N$20,2,0)</f>
        <v>#N/A</v>
      </c>
      <c r="AT18" s="15" t="e">
        <f>+VLOOKUP('BASE DE RESPUESTAS'!AT20,Back!$M$16:$N$20,2,0)</f>
        <v>#N/A</v>
      </c>
      <c r="AU18" s="15" t="e">
        <f>+VLOOKUP('BASE DE RESPUESTAS'!AU20,Back!$M$16:$N$20,2,0)</f>
        <v>#N/A</v>
      </c>
      <c r="AV18" s="15" t="e">
        <f>+VLOOKUP('BASE DE RESPUESTAS'!AV20,Back!$M$16:$N$20,2,0)</f>
        <v>#N/A</v>
      </c>
      <c r="AW18" s="15" t="e">
        <f>+VLOOKUP('BASE DE RESPUESTAS'!AW20,Back!$M$16:$N$20,2,0)</f>
        <v>#N/A</v>
      </c>
      <c r="AX18" s="15" t="e">
        <f>+VLOOKUP('BASE DE RESPUESTAS'!AX20,Back!$M$16:$N$20,2,0)</f>
        <v>#N/A</v>
      </c>
      <c r="AY18" s="15" t="e">
        <f>+VLOOKUP('BASE DE RESPUESTAS'!AY20,Back!$M$16:$N$20,2,0)</f>
        <v>#N/A</v>
      </c>
      <c r="AZ18" s="15" t="e">
        <f>+VLOOKUP('BASE DE RESPUESTAS'!AZ20,Back!$M$16:$N$20,2,0)</f>
        <v>#N/A</v>
      </c>
      <c r="BA18" s="15" t="e">
        <f>+VLOOKUP('BASE DE RESPUESTAS'!BA20,Back!$M$16:$N$20,2,0)</f>
        <v>#N/A</v>
      </c>
      <c r="BB18" s="15" t="e">
        <f>+VLOOKUP('BASE DE RESPUESTAS'!BB20,Back!$M$16:$N$20,2,0)</f>
        <v>#N/A</v>
      </c>
      <c r="BC18" s="15" t="e">
        <f>+VLOOKUP('BASE DE RESPUESTAS'!BC20,Back!$M$16:$N$20,2,0)</f>
        <v>#N/A</v>
      </c>
      <c r="BD18" s="15" t="e">
        <f>+VLOOKUP('BASE DE RESPUESTAS'!BD20,Back!$M$16:$N$20,2,0)</f>
        <v>#N/A</v>
      </c>
      <c r="BE18" s="15" t="e">
        <f>+VLOOKUP('BASE DE RESPUESTAS'!BE20,Back!$M$16:$N$20,2,0)</f>
        <v>#N/A</v>
      </c>
    </row>
    <row r="19" spans="1:57" ht="13.5" customHeight="1">
      <c r="A19" s="4"/>
      <c r="B19" s="95"/>
      <c r="C19" s="88"/>
      <c r="D19" s="14" t="s">
        <v>100</v>
      </c>
      <c r="E19" s="15">
        <v>15</v>
      </c>
      <c r="F19" s="14" t="s">
        <v>101</v>
      </c>
      <c r="G19" s="16"/>
      <c r="H19" s="15" t="e">
        <f>+VLOOKUP('BASE DE RESPUESTAS'!H21,Back!$M$16:$N$20,2,0)</f>
        <v>#N/A</v>
      </c>
      <c r="I19" s="15" t="e">
        <f>+VLOOKUP('BASE DE RESPUESTAS'!I21,Back!$M$16:$N$20,2,0)</f>
        <v>#N/A</v>
      </c>
      <c r="J19" s="15" t="e">
        <f>+VLOOKUP('BASE DE RESPUESTAS'!J21,Back!$M$16:$N$20,2,0)</f>
        <v>#N/A</v>
      </c>
      <c r="K19" s="15" t="e">
        <f>+VLOOKUP('BASE DE RESPUESTAS'!K21,Back!$M$16:$N$20,2,0)</f>
        <v>#N/A</v>
      </c>
      <c r="L19" s="15" t="e">
        <f>+VLOOKUP('BASE DE RESPUESTAS'!L21,Back!$M$16:$N$20,2,0)</f>
        <v>#N/A</v>
      </c>
      <c r="M19" s="15" t="e">
        <f>+VLOOKUP('BASE DE RESPUESTAS'!M21,Back!$M$16:$N$20,2,0)</f>
        <v>#N/A</v>
      </c>
      <c r="N19" s="15" t="e">
        <f>+VLOOKUP('BASE DE RESPUESTAS'!N21,Back!$M$16:$N$20,2,0)</f>
        <v>#N/A</v>
      </c>
      <c r="O19" s="15" t="e">
        <f>+VLOOKUP('BASE DE RESPUESTAS'!O21,Back!$M$16:$N$20,2,0)</f>
        <v>#N/A</v>
      </c>
      <c r="P19" s="15" t="e">
        <f>+VLOOKUP('BASE DE RESPUESTAS'!P21,Back!$M$16:$N$20,2,0)</f>
        <v>#N/A</v>
      </c>
      <c r="Q19" s="15" t="e">
        <f>+VLOOKUP('BASE DE RESPUESTAS'!Q21,Back!$M$16:$N$20,2,0)</f>
        <v>#N/A</v>
      </c>
      <c r="R19" s="15" t="e">
        <f>+VLOOKUP('BASE DE RESPUESTAS'!R21,Back!$M$16:$N$20,2,0)</f>
        <v>#N/A</v>
      </c>
      <c r="S19" s="15" t="e">
        <f>+VLOOKUP('BASE DE RESPUESTAS'!S21,Back!$M$16:$N$20,2,0)</f>
        <v>#N/A</v>
      </c>
      <c r="T19" s="15" t="e">
        <f>+VLOOKUP('BASE DE RESPUESTAS'!T21,Back!$M$16:$N$20,2,0)</f>
        <v>#N/A</v>
      </c>
      <c r="U19" s="15" t="e">
        <f>+VLOOKUP('BASE DE RESPUESTAS'!U21,Back!$M$16:$N$20,2,0)</f>
        <v>#N/A</v>
      </c>
      <c r="V19" s="15" t="e">
        <f>+VLOOKUP('BASE DE RESPUESTAS'!V21,Back!$M$16:$N$20,2,0)</f>
        <v>#N/A</v>
      </c>
      <c r="W19" s="15" t="e">
        <f>+VLOOKUP('BASE DE RESPUESTAS'!W21,Back!$M$16:$N$20,2,0)</f>
        <v>#N/A</v>
      </c>
      <c r="X19" s="15" t="e">
        <f>+VLOOKUP('BASE DE RESPUESTAS'!X21,Back!$M$16:$N$20,2,0)</f>
        <v>#N/A</v>
      </c>
      <c r="Y19" s="15" t="e">
        <f>+VLOOKUP('BASE DE RESPUESTAS'!Y21,Back!$M$16:$N$20,2,0)</f>
        <v>#N/A</v>
      </c>
      <c r="Z19" s="15" t="e">
        <f>+VLOOKUP('BASE DE RESPUESTAS'!Z21,Back!$M$16:$N$20,2,0)</f>
        <v>#N/A</v>
      </c>
      <c r="AA19" s="15" t="e">
        <f>+VLOOKUP('BASE DE RESPUESTAS'!AA21,Back!$M$16:$N$20,2,0)</f>
        <v>#N/A</v>
      </c>
      <c r="AB19" s="15" t="e">
        <f>+VLOOKUP('BASE DE RESPUESTAS'!AB21,Back!$M$16:$N$20,2,0)</f>
        <v>#N/A</v>
      </c>
      <c r="AC19" s="15" t="e">
        <f>+VLOOKUP('BASE DE RESPUESTAS'!AC21,Back!$M$16:$N$20,2,0)</f>
        <v>#N/A</v>
      </c>
      <c r="AD19" s="15" t="e">
        <f>+VLOOKUP('BASE DE RESPUESTAS'!AD21,Back!$M$16:$N$20,2,0)</f>
        <v>#N/A</v>
      </c>
      <c r="AE19" s="15" t="e">
        <f>+VLOOKUP('BASE DE RESPUESTAS'!AE21,Back!$M$16:$N$20,2,0)</f>
        <v>#N/A</v>
      </c>
      <c r="AF19" s="15" t="e">
        <f>+VLOOKUP('BASE DE RESPUESTAS'!AF21,Back!$M$16:$N$20,2,0)</f>
        <v>#N/A</v>
      </c>
      <c r="AG19" s="15" t="e">
        <f>+VLOOKUP('BASE DE RESPUESTAS'!AG21,Back!$M$16:$N$20,2,0)</f>
        <v>#N/A</v>
      </c>
      <c r="AH19" s="15" t="e">
        <f>+VLOOKUP('BASE DE RESPUESTAS'!AH21,Back!$M$16:$N$20,2,0)</f>
        <v>#N/A</v>
      </c>
      <c r="AI19" s="15" t="e">
        <f>+VLOOKUP('BASE DE RESPUESTAS'!AI21,Back!$M$16:$N$20,2,0)</f>
        <v>#N/A</v>
      </c>
      <c r="AJ19" s="15" t="e">
        <f>+VLOOKUP('BASE DE RESPUESTAS'!AJ21,Back!$M$16:$N$20,2,0)</f>
        <v>#N/A</v>
      </c>
      <c r="AK19" s="15" t="e">
        <f>+VLOOKUP('BASE DE RESPUESTAS'!AK21,Back!$M$16:$N$20,2,0)</f>
        <v>#N/A</v>
      </c>
      <c r="AL19" s="15" t="e">
        <f>+VLOOKUP('BASE DE RESPUESTAS'!AL21,Back!$M$16:$N$20,2,0)</f>
        <v>#N/A</v>
      </c>
      <c r="AM19" s="15" t="e">
        <f>+VLOOKUP('BASE DE RESPUESTAS'!AM21,Back!$M$16:$N$20,2,0)</f>
        <v>#N/A</v>
      </c>
      <c r="AN19" s="15" t="e">
        <f>+VLOOKUP('BASE DE RESPUESTAS'!AN21,Back!$M$16:$N$20,2,0)</f>
        <v>#N/A</v>
      </c>
      <c r="AO19" s="15" t="e">
        <f>+VLOOKUP('BASE DE RESPUESTAS'!AO21,Back!$M$16:$N$20,2,0)</f>
        <v>#N/A</v>
      </c>
      <c r="AP19" s="15" t="e">
        <f>+VLOOKUP('BASE DE RESPUESTAS'!AP21,Back!$M$16:$N$20,2,0)</f>
        <v>#N/A</v>
      </c>
      <c r="AQ19" s="15" t="e">
        <f>+VLOOKUP('BASE DE RESPUESTAS'!AQ21,Back!$M$16:$N$20,2,0)</f>
        <v>#N/A</v>
      </c>
      <c r="AR19" s="15" t="e">
        <f>+VLOOKUP('BASE DE RESPUESTAS'!AR21,Back!$M$16:$N$20,2,0)</f>
        <v>#N/A</v>
      </c>
      <c r="AS19" s="15" t="e">
        <f>+VLOOKUP('BASE DE RESPUESTAS'!AS21,Back!$M$16:$N$20,2,0)</f>
        <v>#N/A</v>
      </c>
      <c r="AT19" s="15" t="e">
        <f>+VLOOKUP('BASE DE RESPUESTAS'!AT21,Back!$M$16:$N$20,2,0)</f>
        <v>#N/A</v>
      </c>
      <c r="AU19" s="15" t="e">
        <f>+VLOOKUP('BASE DE RESPUESTAS'!AU21,Back!$M$16:$N$20,2,0)</f>
        <v>#N/A</v>
      </c>
      <c r="AV19" s="15" t="e">
        <f>+VLOOKUP('BASE DE RESPUESTAS'!AV21,Back!$M$16:$N$20,2,0)</f>
        <v>#N/A</v>
      </c>
      <c r="AW19" s="15" t="e">
        <f>+VLOOKUP('BASE DE RESPUESTAS'!AW21,Back!$M$16:$N$20,2,0)</f>
        <v>#N/A</v>
      </c>
      <c r="AX19" s="15" t="e">
        <f>+VLOOKUP('BASE DE RESPUESTAS'!AX21,Back!$M$16:$N$20,2,0)</f>
        <v>#N/A</v>
      </c>
      <c r="AY19" s="15" t="e">
        <f>+VLOOKUP('BASE DE RESPUESTAS'!AY21,Back!$M$16:$N$20,2,0)</f>
        <v>#N/A</v>
      </c>
      <c r="AZ19" s="15" t="e">
        <f>+VLOOKUP('BASE DE RESPUESTAS'!AZ21,Back!$M$16:$N$20,2,0)</f>
        <v>#N/A</v>
      </c>
      <c r="BA19" s="15" t="e">
        <f>+VLOOKUP('BASE DE RESPUESTAS'!BA21,Back!$M$16:$N$20,2,0)</f>
        <v>#N/A</v>
      </c>
      <c r="BB19" s="15" t="e">
        <f>+VLOOKUP('BASE DE RESPUESTAS'!BB21,Back!$M$16:$N$20,2,0)</f>
        <v>#N/A</v>
      </c>
      <c r="BC19" s="15" t="e">
        <f>+VLOOKUP('BASE DE RESPUESTAS'!BC21,Back!$M$16:$N$20,2,0)</f>
        <v>#N/A</v>
      </c>
      <c r="BD19" s="15" t="e">
        <f>+VLOOKUP('BASE DE RESPUESTAS'!BD21,Back!$M$16:$N$20,2,0)</f>
        <v>#N/A</v>
      </c>
      <c r="BE19" s="15" t="e">
        <f>+VLOOKUP('BASE DE RESPUESTAS'!BE21,Back!$M$16:$N$20,2,0)</f>
        <v>#N/A</v>
      </c>
    </row>
    <row r="20" spans="1:57" ht="13.5" customHeight="1">
      <c r="A20" s="4"/>
      <c r="B20" s="97" t="s">
        <v>65</v>
      </c>
      <c r="C20" s="98" t="s">
        <v>102</v>
      </c>
      <c r="D20" s="14" t="s">
        <v>103</v>
      </c>
      <c r="E20" s="15">
        <v>16</v>
      </c>
      <c r="F20" s="14" t="s">
        <v>104</v>
      </c>
      <c r="G20" s="16"/>
      <c r="H20" s="15" t="e">
        <f>+VLOOKUP('BASE DE RESPUESTAS'!H22,Back!$M$16:$N$20,2,0)</f>
        <v>#N/A</v>
      </c>
      <c r="I20" s="15" t="e">
        <f>+VLOOKUP('BASE DE RESPUESTAS'!I22,Back!$M$16:$N$20,2,0)</f>
        <v>#N/A</v>
      </c>
      <c r="J20" s="15" t="e">
        <f>+VLOOKUP('BASE DE RESPUESTAS'!J22,Back!$M$16:$N$20,2,0)</f>
        <v>#N/A</v>
      </c>
      <c r="K20" s="15" t="e">
        <f>+VLOOKUP('BASE DE RESPUESTAS'!K22,Back!$M$16:$N$20,2,0)</f>
        <v>#N/A</v>
      </c>
      <c r="L20" s="15" t="e">
        <f>+VLOOKUP('BASE DE RESPUESTAS'!L22,Back!$M$16:$N$20,2,0)</f>
        <v>#N/A</v>
      </c>
      <c r="M20" s="15" t="e">
        <f>+VLOOKUP('BASE DE RESPUESTAS'!M22,Back!$M$16:$N$20,2,0)</f>
        <v>#N/A</v>
      </c>
      <c r="N20" s="15" t="e">
        <f>+VLOOKUP('BASE DE RESPUESTAS'!N22,Back!$M$16:$N$20,2,0)</f>
        <v>#N/A</v>
      </c>
      <c r="O20" s="15" t="e">
        <f>+VLOOKUP('BASE DE RESPUESTAS'!O22,Back!$M$16:$N$20,2,0)</f>
        <v>#N/A</v>
      </c>
      <c r="P20" s="15" t="e">
        <f>+VLOOKUP('BASE DE RESPUESTAS'!P22,Back!$M$16:$N$20,2,0)</f>
        <v>#N/A</v>
      </c>
      <c r="Q20" s="15" t="e">
        <f>+VLOOKUP('BASE DE RESPUESTAS'!Q22,Back!$M$16:$N$20,2,0)</f>
        <v>#N/A</v>
      </c>
      <c r="R20" s="15" t="e">
        <f>+VLOOKUP('BASE DE RESPUESTAS'!R22,Back!$M$16:$N$20,2,0)</f>
        <v>#N/A</v>
      </c>
      <c r="S20" s="15" t="e">
        <f>+VLOOKUP('BASE DE RESPUESTAS'!S22,Back!$M$16:$N$20,2,0)</f>
        <v>#N/A</v>
      </c>
      <c r="T20" s="15" t="e">
        <f>+VLOOKUP('BASE DE RESPUESTAS'!T22,Back!$M$16:$N$20,2,0)</f>
        <v>#N/A</v>
      </c>
      <c r="U20" s="15" t="e">
        <f>+VLOOKUP('BASE DE RESPUESTAS'!U22,Back!$M$16:$N$20,2,0)</f>
        <v>#N/A</v>
      </c>
      <c r="V20" s="15" t="e">
        <f>+VLOOKUP('BASE DE RESPUESTAS'!V22,Back!$M$16:$N$20,2,0)</f>
        <v>#N/A</v>
      </c>
      <c r="W20" s="15" t="e">
        <f>+VLOOKUP('BASE DE RESPUESTAS'!W22,Back!$M$16:$N$20,2,0)</f>
        <v>#N/A</v>
      </c>
      <c r="X20" s="15" t="e">
        <f>+VLOOKUP('BASE DE RESPUESTAS'!X22,Back!$M$16:$N$20,2,0)</f>
        <v>#N/A</v>
      </c>
      <c r="Y20" s="15" t="e">
        <f>+VLOOKUP('BASE DE RESPUESTAS'!Y22,Back!$M$16:$N$20,2,0)</f>
        <v>#N/A</v>
      </c>
      <c r="Z20" s="15" t="e">
        <f>+VLOOKUP('BASE DE RESPUESTAS'!Z22,Back!$M$16:$N$20,2,0)</f>
        <v>#N/A</v>
      </c>
      <c r="AA20" s="15" t="e">
        <f>+VLOOKUP('BASE DE RESPUESTAS'!AA22,Back!$M$16:$N$20,2,0)</f>
        <v>#N/A</v>
      </c>
      <c r="AB20" s="15" t="e">
        <f>+VLOOKUP('BASE DE RESPUESTAS'!AB22,Back!$M$16:$N$20,2,0)</f>
        <v>#N/A</v>
      </c>
      <c r="AC20" s="15" t="e">
        <f>+VLOOKUP('BASE DE RESPUESTAS'!AC22,Back!$M$16:$N$20,2,0)</f>
        <v>#N/A</v>
      </c>
      <c r="AD20" s="15" t="e">
        <f>+VLOOKUP('BASE DE RESPUESTAS'!AD22,Back!$M$16:$N$20,2,0)</f>
        <v>#N/A</v>
      </c>
      <c r="AE20" s="15" t="e">
        <f>+VLOOKUP('BASE DE RESPUESTAS'!AE22,Back!$M$16:$N$20,2,0)</f>
        <v>#N/A</v>
      </c>
      <c r="AF20" s="15" t="e">
        <f>+VLOOKUP('BASE DE RESPUESTAS'!AF22,Back!$M$16:$N$20,2,0)</f>
        <v>#N/A</v>
      </c>
      <c r="AG20" s="15" t="e">
        <f>+VLOOKUP('BASE DE RESPUESTAS'!AG22,Back!$M$16:$N$20,2,0)</f>
        <v>#N/A</v>
      </c>
      <c r="AH20" s="15" t="e">
        <f>+VLOOKUP('BASE DE RESPUESTAS'!AH22,Back!$M$16:$N$20,2,0)</f>
        <v>#N/A</v>
      </c>
      <c r="AI20" s="15" t="e">
        <f>+VLOOKUP('BASE DE RESPUESTAS'!AI22,Back!$M$16:$N$20,2,0)</f>
        <v>#N/A</v>
      </c>
      <c r="AJ20" s="15" t="e">
        <f>+VLOOKUP('BASE DE RESPUESTAS'!AJ22,Back!$M$16:$N$20,2,0)</f>
        <v>#N/A</v>
      </c>
      <c r="AK20" s="15" t="e">
        <f>+VLOOKUP('BASE DE RESPUESTAS'!AK22,Back!$M$16:$N$20,2,0)</f>
        <v>#N/A</v>
      </c>
      <c r="AL20" s="15" t="e">
        <f>+VLOOKUP('BASE DE RESPUESTAS'!AL22,Back!$M$16:$N$20,2,0)</f>
        <v>#N/A</v>
      </c>
      <c r="AM20" s="15" t="e">
        <f>+VLOOKUP('BASE DE RESPUESTAS'!AM22,Back!$M$16:$N$20,2,0)</f>
        <v>#N/A</v>
      </c>
      <c r="AN20" s="15" t="e">
        <f>+VLOOKUP('BASE DE RESPUESTAS'!AN22,Back!$M$16:$N$20,2,0)</f>
        <v>#N/A</v>
      </c>
      <c r="AO20" s="15" t="e">
        <f>+VLOOKUP('BASE DE RESPUESTAS'!AO22,Back!$M$16:$N$20,2,0)</f>
        <v>#N/A</v>
      </c>
      <c r="AP20" s="15" t="e">
        <f>+VLOOKUP('BASE DE RESPUESTAS'!AP22,Back!$M$16:$N$20,2,0)</f>
        <v>#N/A</v>
      </c>
      <c r="AQ20" s="15" t="e">
        <f>+VLOOKUP('BASE DE RESPUESTAS'!AQ22,Back!$M$16:$N$20,2,0)</f>
        <v>#N/A</v>
      </c>
      <c r="AR20" s="15" t="e">
        <f>+VLOOKUP('BASE DE RESPUESTAS'!AR22,Back!$M$16:$N$20,2,0)</f>
        <v>#N/A</v>
      </c>
      <c r="AS20" s="15" t="e">
        <f>+VLOOKUP('BASE DE RESPUESTAS'!AS22,Back!$M$16:$N$20,2,0)</f>
        <v>#N/A</v>
      </c>
      <c r="AT20" s="15" t="e">
        <f>+VLOOKUP('BASE DE RESPUESTAS'!AT22,Back!$M$16:$N$20,2,0)</f>
        <v>#N/A</v>
      </c>
      <c r="AU20" s="15" t="e">
        <f>+VLOOKUP('BASE DE RESPUESTAS'!AU22,Back!$M$16:$N$20,2,0)</f>
        <v>#N/A</v>
      </c>
      <c r="AV20" s="15" t="e">
        <f>+VLOOKUP('BASE DE RESPUESTAS'!AV22,Back!$M$16:$N$20,2,0)</f>
        <v>#N/A</v>
      </c>
      <c r="AW20" s="15" t="e">
        <f>+VLOOKUP('BASE DE RESPUESTAS'!AW22,Back!$M$16:$N$20,2,0)</f>
        <v>#N/A</v>
      </c>
      <c r="AX20" s="15" t="e">
        <f>+VLOOKUP('BASE DE RESPUESTAS'!AX22,Back!$M$16:$N$20,2,0)</f>
        <v>#N/A</v>
      </c>
      <c r="AY20" s="15" t="e">
        <f>+VLOOKUP('BASE DE RESPUESTAS'!AY22,Back!$M$16:$N$20,2,0)</f>
        <v>#N/A</v>
      </c>
      <c r="AZ20" s="15" t="e">
        <f>+VLOOKUP('BASE DE RESPUESTAS'!AZ22,Back!$M$16:$N$20,2,0)</f>
        <v>#N/A</v>
      </c>
      <c r="BA20" s="15" t="e">
        <f>+VLOOKUP('BASE DE RESPUESTAS'!BA22,Back!$M$16:$N$20,2,0)</f>
        <v>#N/A</v>
      </c>
      <c r="BB20" s="15" t="e">
        <f>+VLOOKUP('BASE DE RESPUESTAS'!BB22,Back!$M$16:$N$20,2,0)</f>
        <v>#N/A</v>
      </c>
      <c r="BC20" s="15" t="e">
        <f>+VLOOKUP('BASE DE RESPUESTAS'!BC22,Back!$M$16:$N$20,2,0)</f>
        <v>#N/A</v>
      </c>
      <c r="BD20" s="15" t="e">
        <f>+VLOOKUP('BASE DE RESPUESTAS'!BD22,Back!$M$16:$N$20,2,0)</f>
        <v>#N/A</v>
      </c>
      <c r="BE20" s="15" t="e">
        <f>+VLOOKUP('BASE DE RESPUESTAS'!BE22,Back!$M$16:$N$20,2,0)</f>
        <v>#N/A</v>
      </c>
    </row>
    <row r="21" spans="1:57" ht="13.5" customHeight="1">
      <c r="A21" s="4"/>
      <c r="B21" s="95"/>
      <c r="C21" s="88"/>
      <c r="D21" s="14" t="s">
        <v>105</v>
      </c>
      <c r="E21" s="15">
        <v>17</v>
      </c>
      <c r="F21" s="14" t="s">
        <v>106</v>
      </c>
      <c r="G21" s="16"/>
      <c r="H21" s="15" t="e">
        <f>+VLOOKUP('BASE DE RESPUESTAS'!H23,Back!$M$16:$N$20,2,0)</f>
        <v>#N/A</v>
      </c>
      <c r="I21" s="15" t="e">
        <f>+VLOOKUP('BASE DE RESPUESTAS'!I23,Back!$M$16:$N$20,2,0)</f>
        <v>#N/A</v>
      </c>
      <c r="J21" s="15" t="e">
        <f>+VLOOKUP('BASE DE RESPUESTAS'!J23,Back!$M$16:$N$20,2,0)</f>
        <v>#N/A</v>
      </c>
      <c r="K21" s="15" t="e">
        <f>+VLOOKUP('BASE DE RESPUESTAS'!K23,Back!$M$16:$N$20,2,0)</f>
        <v>#N/A</v>
      </c>
      <c r="L21" s="15" t="e">
        <f>+VLOOKUP('BASE DE RESPUESTAS'!L23,Back!$M$16:$N$20,2,0)</f>
        <v>#N/A</v>
      </c>
      <c r="M21" s="15" t="e">
        <f>+VLOOKUP('BASE DE RESPUESTAS'!M23,Back!$M$16:$N$20,2,0)</f>
        <v>#N/A</v>
      </c>
      <c r="N21" s="15" t="e">
        <f>+VLOOKUP('BASE DE RESPUESTAS'!N23,Back!$M$16:$N$20,2,0)</f>
        <v>#N/A</v>
      </c>
      <c r="O21" s="15" t="e">
        <f>+VLOOKUP('BASE DE RESPUESTAS'!O23,Back!$M$16:$N$20,2,0)</f>
        <v>#N/A</v>
      </c>
      <c r="P21" s="15" t="e">
        <f>+VLOOKUP('BASE DE RESPUESTAS'!P23,Back!$M$16:$N$20,2,0)</f>
        <v>#N/A</v>
      </c>
      <c r="Q21" s="15" t="e">
        <f>+VLOOKUP('BASE DE RESPUESTAS'!Q23,Back!$M$16:$N$20,2,0)</f>
        <v>#N/A</v>
      </c>
      <c r="R21" s="15" t="e">
        <f>+VLOOKUP('BASE DE RESPUESTAS'!R23,Back!$M$16:$N$20,2,0)</f>
        <v>#N/A</v>
      </c>
      <c r="S21" s="15" t="e">
        <f>+VLOOKUP('BASE DE RESPUESTAS'!S23,Back!$M$16:$N$20,2,0)</f>
        <v>#N/A</v>
      </c>
      <c r="T21" s="15" t="e">
        <f>+VLOOKUP('BASE DE RESPUESTAS'!T23,Back!$M$16:$N$20,2,0)</f>
        <v>#N/A</v>
      </c>
      <c r="U21" s="15" t="e">
        <f>+VLOOKUP('BASE DE RESPUESTAS'!U23,Back!$M$16:$N$20,2,0)</f>
        <v>#N/A</v>
      </c>
      <c r="V21" s="15" t="e">
        <f>+VLOOKUP('BASE DE RESPUESTAS'!V23,Back!$M$16:$N$20,2,0)</f>
        <v>#N/A</v>
      </c>
      <c r="W21" s="15" t="e">
        <f>+VLOOKUP('BASE DE RESPUESTAS'!W23,Back!$M$16:$N$20,2,0)</f>
        <v>#N/A</v>
      </c>
      <c r="X21" s="15" t="e">
        <f>+VLOOKUP('BASE DE RESPUESTAS'!X23,Back!$M$16:$N$20,2,0)</f>
        <v>#N/A</v>
      </c>
      <c r="Y21" s="15" t="e">
        <f>+VLOOKUP('BASE DE RESPUESTAS'!Y23,Back!$M$16:$N$20,2,0)</f>
        <v>#N/A</v>
      </c>
      <c r="Z21" s="15" t="e">
        <f>+VLOOKUP('BASE DE RESPUESTAS'!Z23,Back!$M$16:$N$20,2,0)</f>
        <v>#N/A</v>
      </c>
      <c r="AA21" s="15" t="e">
        <f>+VLOOKUP('BASE DE RESPUESTAS'!AA23,Back!$M$16:$N$20,2,0)</f>
        <v>#N/A</v>
      </c>
      <c r="AB21" s="15" t="e">
        <f>+VLOOKUP('BASE DE RESPUESTAS'!AB23,Back!$M$16:$N$20,2,0)</f>
        <v>#N/A</v>
      </c>
      <c r="AC21" s="15" t="e">
        <f>+VLOOKUP('BASE DE RESPUESTAS'!AC23,Back!$M$16:$N$20,2,0)</f>
        <v>#N/A</v>
      </c>
      <c r="AD21" s="15" t="e">
        <f>+VLOOKUP('BASE DE RESPUESTAS'!AD23,Back!$M$16:$N$20,2,0)</f>
        <v>#N/A</v>
      </c>
      <c r="AE21" s="15" t="e">
        <f>+VLOOKUP('BASE DE RESPUESTAS'!AE23,Back!$M$16:$N$20,2,0)</f>
        <v>#N/A</v>
      </c>
      <c r="AF21" s="15" t="e">
        <f>+VLOOKUP('BASE DE RESPUESTAS'!AF23,Back!$M$16:$N$20,2,0)</f>
        <v>#N/A</v>
      </c>
      <c r="AG21" s="15" t="e">
        <f>+VLOOKUP('BASE DE RESPUESTAS'!AG23,Back!$M$16:$N$20,2,0)</f>
        <v>#N/A</v>
      </c>
      <c r="AH21" s="15" t="e">
        <f>+VLOOKUP('BASE DE RESPUESTAS'!AH23,Back!$M$16:$N$20,2,0)</f>
        <v>#N/A</v>
      </c>
      <c r="AI21" s="15" t="e">
        <f>+VLOOKUP('BASE DE RESPUESTAS'!AI23,Back!$M$16:$N$20,2,0)</f>
        <v>#N/A</v>
      </c>
      <c r="AJ21" s="15" t="e">
        <f>+VLOOKUP('BASE DE RESPUESTAS'!AJ23,Back!$M$16:$N$20,2,0)</f>
        <v>#N/A</v>
      </c>
      <c r="AK21" s="15" t="e">
        <f>+VLOOKUP('BASE DE RESPUESTAS'!AK23,Back!$M$16:$N$20,2,0)</f>
        <v>#N/A</v>
      </c>
      <c r="AL21" s="15" t="e">
        <f>+VLOOKUP('BASE DE RESPUESTAS'!AL23,Back!$M$16:$N$20,2,0)</f>
        <v>#N/A</v>
      </c>
      <c r="AM21" s="15" t="e">
        <f>+VLOOKUP('BASE DE RESPUESTAS'!AM23,Back!$M$16:$N$20,2,0)</f>
        <v>#N/A</v>
      </c>
      <c r="AN21" s="15" t="e">
        <f>+VLOOKUP('BASE DE RESPUESTAS'!AN23,Back!$M$16:$N$20,2,0)</f>
        <v>#N/A</v>
      </c>
      <c r="AO21" s="15" t="e">
        <f>+VLOOKUP('BASE DE RESPUESTAS'!AO23,Back!$M$16:$N$20,2,0)</f>
        <v>#N/A</v>
      </c>
      <c r="AP21" s="15" t="e">
        <f>+VLOOKUP('BASE DE RESPUESTAS'!AP23,Back!$M$16:$N$20,2,0)</f>
        <v>#N/A</v>
      </c>
      <c r="AQ21" s="15" t="e">
        <f>+VLOOKUP('BASE DE RESPUESTAS'!AQ23,Back!$M$16:$N$20,2,0)</f>
        <v>#N/A</v>
      </c>
      <c r="AR21" s="15" t="e">
        <f>+VLOOKUP('BASE DE RESPUESTAS'!AR23,Back!$M$16:$N$20,2,0)</f>
        <v>#N/A</v>
      </c>
      <c r="AS21" s="15" t="e">
        <f>+VLOOKUP('BASE DE RESPUESTAS'!AS23,Back!$M$16:$N$20,2,0)</f>
        <v>#N/A</v>
      </c>
      <c r="AT21" s="15" t="e">
        <f>+VLOOKUP('BASE DE RESPUESTAS'!AT23,Back!$M$16:$N$20,2,0)</f>
        <v>#N/A</v>
      </c>
      <c r="AU21" s="15" t="e">
        <f>+VLOOKUP('BASE DE RESPUESTAS'!AU23,Back!$M$16:$N$20,2,0)</f>
        <v>#N/A</v>
      </c>
      <c r="AV21" s="15" t="e">
        <f>+VLOOKUP('BASE DE RESPUESTAS'!AV23,Back!$M$16:$N$20,2,0)</f>
        <v>#N/A</v>
      </c>
      <c r="AW21" s="15" t="e">
        <f>+VLOOKUP('BASE DE RESPUESTAS'!AW23,Back!$M$16:$N$20,2,0)</f>
        <v>#N/A</v>
      </c>
      <c r="AX21" s="15" t="e">
        <f>+VLOOKUP('BASE DE RESPUESTAS'!AX23,Back!$M$16:$N$20,2,0)</f>
        <v>#N/A</v>
      </c>
      <c r="AY21" s="15" t="e">
        <f>+VLOOKUP('BASE DE RESPUESTAS'!AY23,Back!$M$16:$N$20,2,0)</f>
        <v>#N/A</v>
      </c>
      <c r="AZ21" s="15" t="e">
        <f>+VLOOKUP('BASE DE RESPUESTAS'!AZ23,Back!$M$16:$N$20,2,0)</f>
        <v>#N/A</v>
      </c>
      <c r="BA21" s="15" t="e">
        <f>+VLOOKUP('BASE DE RESPUESTAS'!BA23,Back!$M$16:$N$20,2,0)</f>
        <v>#N/A</v>
      </c>
      <c r="BB21" s="15" t="e">
        <f>+VLOOKUP('BASE DE RESPUESTAS'!BB23,Back!$M$16:$N$20,2,0)</f>
        <v>#N/A</v>
      </c>
      <c r="BC21" s="15" t="e">
        <f>+VLOOKUP('BASE DE RESPUESTAS'!BC23,Back!$M$16:$N$20,2,0)</f>
        <v>#N/A</v>
      </c>
      <c r="BD21" s="15" t="e">
        <f>+VLOOKUP('BASE DE RESPUESTAS'!BD23,Back!$M$16:$N$20,2,0)</f>
        <v>#N/A</v>
      </c>
      <c r="BE21" s="15" t="e">
        <f>+VLOOKUP('BASE DE RESPUESTAS'!BE23,Back!$M$16:$N$20,2,0)</f>
        <v>#N/A</v>
      </c>
    </row>
    <row r="22" spans="1:57" ht="13.5" customHeight="1">
      <c r="A22" s="4"/>
      <c r="B22" s="97" t="s">
        <v>65</v>
      </c>
      <c r="C22" s="98" t="s">
        <v>107</v>
      </c>
      <c r="D22" s="14" t="s">
        <v>108</v>
      </c>
      <c r="E22" s="15">
        <v>18</v>
      </c>
      <c r="F22" s="14" t="s">
        <v>109</v>
      </c>
      <c r="G22" s="16"/>
      <c r="H22" s="15" t="e">
        <f>+VLOOKUP('BASE DE RESPUESTAS'!H24,Back!$M$16:$N$20,2,0)</f>
        <v>#N/A</v>
      </c>
      <c r="I22" s="15" t="e">
        <f>+VLOOKUP('BASE DE RESPUESTAS'!I24,Back!$M$16:$N$20,2,0)</f>
        <v>#N/A</v>
      </c>
      <c r="J22" s="15" t="e">
        <f>+VLOOKUP('BASE DE RESPUESTAS'!J24,Back!$M$16:$N$20,2,0)</f>
        <v>#N/A</v>
      </c>
      <c r="K22" s="15" t="e">
        <f>+VLOOKUP('BASE DE RESPUESTAS'!K24,Back!$M$16:$N$20,2,0)</f>
        <v>#N/A</v>
      </c>
      <c r="L22" s="15" t="e">
        <f>+VLOOKUP('BASE DE RESPUESTAS'!L24,Back!$M$16:$N$20,2,0)</f>
        <v>#N/A</v>
      </c>
      <c r="M22" s="15" t="e">
        <f>+VLOOKUP('BASE DE RESPUESTAS'!M24,Back!$M$16:$N$20,2,0)</f>
        <v>#N/A</v>
      </c>
      <c r="N22" s="15" t="e">
        <f>+VLOOKUP('BASE DE RESPUESTAS'!N24,Back!$M$16:$N$20,2,0)</f>
        <v>#N/A</v>
      </c>
      <c r="O22" s="15" t="e">
        <f>+VLOOKUP('BASE DE RESPUESTAS'!O24,Back!$M$16:$N$20,2,0)</f>
        <v>#N/A</v>
      </c>
      <c r="P22" s="15" t="e">
        <f>+VLOOKUP('BASE DE RESPUESTAS'!P24,Back!$M$16:$N$20,2,0)</f>
        <v>#N/A</v>
      </c>
      <c r="Q22" s="15" t="e">
        <f>+VLOOKUP('BASE DE RESPUESTAS'!Q24,Back!$M$16:$N$20,2,0)</f>
        <v>#N/A</v>
      </c>
      <c r="R22" s="15" t="e">
        <f>+VLOOKUP('BASE DE RESPUESTAS'!R24,Back!$M$16:$N$20,2,0)</f>
        <v>#N/A</v>
      </c>
      <c r="S22" s="15" t="e">
        <f>+VLOOKUP('BASE DE RESPUESTAS'!S24,Back!$M$16:$N$20,2,0)</f>
        <v>#N/A</v>
      </c>
      <c r="T22" s="15" t="e">
        <f>+VLOOKUP('BASE DE RESPUESTAS'!T24,Back!$M$16:$N$20,2,0)</f>
        <v>#N/A</v>
      </c>
      <c r="U22" s="15" t="e">
        <f>+VLOOKUP('BASE DE RESPUESTAS'!U24,Back!$M$16:$N$20,2,0)</f>
        <v>#N/A</v>
      </c>
      <c r="V22" s="15" t="e">
        <f>+VLOOKUP('BASE DE RESPUESTAS'!V24,Back!$M$16:$N$20,2,0)</f>
        <v>#N/A</v>
      </c>
      <c r="W22" s="15" t="e">
        <f>+VLOOKUP('BASE DE RESPUESTAS'!W24,Back!$M$16:$N$20,2,0)</f>
        <v>#N/A</v>
      </c>
      <c r="X22" s="15" t="e">
        <f>+VLOOKUP('BASE DE RESPUESTAS'!X24,Back!$M$16:$N$20,2,0)</f>
        <v>#N/A</v>
      </c>
      <c r="Y22" s="15" t="e">
        <f>+VLOOKUP('BASE DE RESPUESTAS'!Y24,Back!$M$16:$N$20,2,0)</f>
        <v>#N/A</v>
      </c>
      <c r="Z22" s="15" t="e">
        <f>+VLOOKUP('BASE DE RESPUESTAS'!Z24,Back!$M$16:$N$20,2,0)</f>
        <v>#N/A</v>
      </c>
      <c r="AA22" s="15" t="e">
        <f>+VLOOKUP('BASE DE RESPUESTAS'!AA24,Back!$M$16:$N$20,2,0)</f>
        <v>#N/A</v>
      </c>
      <c r="AB22" s="15" t="e">
        <f>+VLOOKUP('BASE DE RESPUESTAS'!AB24,Back!$M$16:$N$20,2,0)</f>
        <v>#N/A</v>
      </c>
      <c r="AC22" s="15" t="e">
        <f>+VLOOKUP('BASE DE RESPUESTAS'!AC24,Back!$M$16:$N$20,2,0)</f>
        <v>#N/A</v>
      </c>
      <c r="AD22" s="15" t="e">
        <f>+VLOOKUP('BASE DE RESPUESTAS'!AD24,Back!$M$16:$N$20,2,0)</f>
        <v>#N/A</v>
      </c>
      <c r="AE22" s="15" t="e">
        <f>+VLOOKUP('BASE DE RESPUESTAS'!AE24,Back!$M$16:$N$20,2,0)</f>
        <v>#N/A</v>
      </c>
      <c r="AF22" s="15" t="e">
        <f>+VLOOKUP('BASE DE RESPUESTAS'!AF24,Back!$M$16:$N$20,2,0)</f>
        <v>#N/A</v>
      </c>
      <c r="AG22" s="15" t="e">
        <f>+VLOOKUP('BASE DE RESPUESTAS'!AG24,Back!$M$16:$N$20,2,0)</f>
        <v>#N/A</v>
      </c>
      <c r="AH22" s="15" t="e">
        <f>+VLOOKUP('BASE DE RESPUESTAS'!AH24,Back!$M$16:$N$20,2,0)</f>
        <v>#N/A</v>
      </c>
      <c r="AI22" s="15" t="e">
        <f>+VLOOKUP('BASE DE RESPUESTAS'!AI24,Back!$M$16:$N$20,2,0)</f>
        <v>#N/A</v>
      </c>
      <c r="AJ22" s="15" t="e">
        <f>+VLOOKUP('BASE DE RESPUESTAS'!AJ24,Back!$M$16:$N$20,2,0)</f>
        <v>#N/A</v>
      </c>
      <c r="AK22" s="15" t="e">
        <f>+VLOOKUP('BASE DE RESPUESTAS'!AK24,Back!$M$16:$N$20,2,0)</f>
        <v>#N/A</v>
      </c>
      <c r="AL22" s="15" t="e">
        <f>+VLOOKUP('BASE DE RESPUESTAS'!AL24,Back!$M$16:$N$20,2,0)</f>
        <v>#N/A</v>
      </c>
      <c r="AM22" s="15" t="e">
        <f>+VLOOKUP('BASE DE RESPUESTAS'!AM24,Back!$M$16:$N$20,2,0)</f>
        <v>#N/A</v>
      </c>
      <c r="AN22" s="15" t="e">
        <f>+VLOOKUP('BASE DE RESPUESTAS'!AN24,Back!$M$16:$N$20,2,0)</f>
        <v>#N/A</v>
      </c>
      <c r="AO22" s="15" t="e">
        <f>+VLOOKUP('BASE DE RESPUESTAS'!AO24,Back!$M$16:$N$20,2,0)</f>
        <v>#N/A</v>
      </c>
      <c r="AP22" s="15" t="e">
        <f>+VLOOKUP('BASE DE RESPUESTAS'!AP24,Back!$M$16:$N$20,2,0)</f>
        <v>#N/A</v>
      </c>
      <c r="AQ22" s="15" t="e">
        <f>+VLOOKUP('BASE DE RESPUESTAS'!AQ24,Back!$M$16:$N$20,2,0)</f>
        <v>#N/A</v>
      </c>
      <c r="AR22" s="15" t="e">
        <f>+VLOOKUP('BASE DE RESPUESTAS'!AR24,Back!$M$16:$N$20,2,0)</f>
        <v>#N/A</v>
      </c>
      <c r="AS22" s="15" t="e">
        <f>+VLOOKUP('BASE DE RESPUESTAS'!AS24,Back!$M$16:$N$20,2,0)</f>
        <v>#N/A</v>
      </c>
      <c r="AT22" s="15" t="e">
        <f>+VLOOKUP('BASE DE RESPUESTAS'!AT24,Back!$M$16:$N$20,2,0)</f>
        <v>#N/A</v>
      </c>
      <c r="AU22" s="15" t="e">
        <f>+VLOOKUP('BASE DE RESPUESTAS'!AU24,Back!$M$16:$N$20,2,0)</f>
        <v>#N/A</v>
      </c>
      <c r="AV22" s="15" t="e">
        <f>+VLOOKUP('BASE DE RESPUESTAS'!AV24,Back!$M$16:$N$20,2,0)</f>
        <v>#N/A</v>
      </c>
      <c r="AW22" s="15" t="e">
        <f>+VLOOKUP('BASE DE RESPUESTAS'!AW24,Back!$M$16:$N$20,2,0)</f>
        <v>#N/A</v>
      </c>
      <c r="AX22" s="15" t="e">
        <f>+VLOOKUP('BASE DE RESPUESTAS'!AX24,Back!$M$16:$N$20,2,0)</f>
        <v>#N/A</v>
      </c>
      <c r="AY22" s="15" t="e">
        <f>+VLOOKUP('BASE DE RESPUESTAS'!AY24,Back!$M$16:$N$20,2,0)</f>
        <v>#N/A</v>
      </c>
      <c r="AZ22" s="15" t="e">
        <f>+VLOOKUP('BASE DE RESPUESTAS'!AZ24,Back!$M$16:$N$20,2,0)</f>
        <v>#N/A</v>
      </c>
      <c r="BA22" s="15" t="e">
        <f>+VLOOKUP('BASE DE RESPUESTAS'!BA24,Back!$M$16:$N$20,2,0)</f>
        <v>#N/A</v>
      </c>
      <c r="BB22" s="15" t="e">
        <f>+VLOOKUP('BASE DE RESPUESTAS'!BB24,Back!$M$16:$N$20,2,0)</f>
        <v>#N/A</v>
      </c>
      <c r="BC22" s="15" t="e">
        <f>+VLOOKUP('BASE DE RESPUESTAS'!BC24,Back!$M$16:$N$20,2,0)</f>
        <v>#N/A</v>
      </c>
      <c r="BD22" s="15" t="e">
        <f>+VLOOKUP('BASE DE RESPUESTAS'!BD24,Back!$M$16:$N$20,2,0)</f>
        <v>#N/A</v>
      </c>
      <c r="BE22" s="15" t="e">
        <f>+VLOOKUP('BASE DE RESPUESTAS'!BE24,Back!$M$16:$N$20,2,0)</f>
        <v>#N/A</v>
      </c>
    </row>
    <row r="23" spans="1:57" ht="13.5" customHeight="1">
      <c r="A23" s="4"/>
      <c r="B23" s="95"/>
      <c r="C23" s="88"/>
      <c r="D23" s="14" t="s">
        <v>110</v>
      </c>
      <c r="E23" s="15">
        <v>19</v>
      </c>
      <c r="F23" s="14" t="s">
        <v>111</v>
      </c>
      <c r="G23" s="16"/>
      <c r="H23" s="15" t="e">
        <f>+VLOOKUP('BASE DE RESPUESTAS'!H25,Back!$M$16:$N$20,2,0)</f>
        <v>#N/A</v>
      </c>
      <c r="I23" s="15" t="e">
        <f>+VLOOKUP('BASE DE RESPUESTAS'!I25,Back!$M$16:$N$20,2,0)</f>
        <v>#N/A</v>
      </c>
      <c r="J23" s="15" t="e">
        <f>+VLOOKUP('BASE DE RESPUESTAS'!J25,Back!$M$16:$N$20,2,0)</f>
        <v>#N/A</v>
      </c>
      <c r="K23" s="15" t="e">
        <f>+VLOOKUP('BASE DE RESPUESTAS'!K25,Back!$M$16:$N$20,2,0)</f>
        <v>#N/A</v>
      </c>
      <c r="L23" s="15" t="e">
        <f>+VLOOKUP('BASE DE RESPUESTAS'!L25,Back!$M$16:$N$20,2,0)</f>
        <v>#N/A</v>
      </c>
      <c r="M23" s="15" t="e">
        <f>+VLOOKUP('BASE DE RESPUESTAS'!M25,Back!$M$16:$N$20,2,0)</f>
        <v>#N/A</v>
      </c>
      <c r="N23" s="15" t="e">
        <f>+VLOOKUP('BASE DE RESPUESTAS'!N25,Back!$M$16:$N$20,2,0)</f>
        <v>#N/A</v>
      </c>
      <c r="O23" s="15" t="e">
        <f>+VLOOKUP('BASE DE RESPUESTAS'!O25,Back!$M$16:$N$20,2,0)</f>
        <v>#N/A</v>
      </c>
      <c r="P23" s="15" t="e">
        <f>+VLOOKUP('BASE DE RESPUESTAS'!P25,Back!$M$16:$N$20,2,0)</f>
        <v>#N/A</v>
      </c>
      <c r="Q23" s="15" t="e">
        <f>+VLOOKUP('BASE DE RESPUESTAS'!Q25,Back!$M$16:$N$20,2,0)</f>
        <v>#N/A</v>
      </c>
      <c r="R23" s="15" t="e">
        <f>+VLOOKUP('BASE DE RESPUESTAS'!R25,Back!$M$16:$N$20,2,0)</f>
        <v>#N/A</v>
      </c>
      <c r="S23" s="15" t="e">
        <f>+VLOOKUP('BASE DE RESPUESTAS'!S25,Back!$M$16:$N$20,2,0)</f>
        <v>#N/A</v>
      </c>
      <c r="T23" s="15" t="e">
        <f>+VLOOKUP('BASE DE RESPUESTAS'!T25,Back!$M$16:$N$20,2,0)</f>
        <v>#N/A</v>
      </c>
      <c r="U23" s="15" t="e">
        <f>+VLOOKUP('BASE DE RESPUESTAS'!U25,Back!$M$16:$N$20,2,0)</f>
        <v>#N/A</v>
      </c>
      <c r="V23" s="15" t="e">
        <f>+VLOOKUP('BASE DE RESPUESTAS'!V25,Back!$M$16:$N$20,2,0)</f>
        <v>#N/A</v>
      </c>
      <c r="W23" s="15" t="e">
        <f>+VLOOKUP('BASE DE RESPUESTAS'!W25,Back!$M$16:$N$20,2,0)</f>
        <v>#N/A</v>
      </c>
      <c r="X23" s="15" t="e">
        <f>+VLOOKUP('BASE DE RESPUESTAS'!X25,Back!$M$16:$N$20,2,0)</f>
        <v>#N/A</v>
      </c>
      <c r="Y23" s="15" t="e">
        <f>+VLOOKUP('BASE DE RESPUESTAS'!Y25,Back!$M$16:$N$20,2,0)</f>
        <v>#N/A</v>
      </c>
      <c r="Z23" s="15" t="e">
        <f>+VLOOKUP('BASE DE RESPUESTAS'!Z25,Back!$M$16:$N$20,2,0)</f>
        <v>#N/A</v>
      </c>
      <c r="AA23" s="15" t="e">
        <f>+VLOOKUP('BASE DE RESPUESTAS'!AA25,Back!$M$16:$N$20,2,0)</f>
        <v>#N/A</v>
      </c>
      <c r="AB23" s="15" t="e">
        <f>+VLOOKUP('BASE DE RESPUESTAS'!AB25,Back!$M$16:$N$20,2,0)</f>
        <v>#N/A</v>
      </c>
      <c r="AC23" s="15" t="e">
        <f>+VLOOKUP('BASE DE RESPUESTAS'!AC25,Back!$M$16:$N$20,2,0)</f>
        <v>#N/A</v>
      </c>
      <c r="AD23" s="15" t="e">
        <f>+VLOOKUP('BASE DE RESPUESTAS'!AD25,Back!$M$16:$N$20,2,0)</f>
        <v>#N/A</v>
      </c>
      <c r="AE23" s="15" t="e">
        <f>+VLOOKUP('BASE DE RESPUESTAS'!AE25,Back!$M$16:$N$20,2,0)</f>
        <v>#N/A</v>
      </c>
      <c r="AF23" s="15" t="e">
        <f>+VLOOKUP('BASE DE RESPUESTAS'!AF25,Back!$M$16:$N$20,2,0)</f>
        <v>#N/A</v>
      </c>
      <c r="AG23" s="15" t="e">
        <f>+VLOOKUP('BASE DE RESPUESTAS'!AG25,Back!$M$16:$N$20,2,0)</f>
        <v>#N/A</v>
      </c>
      <c r="AH23" s="15" t="e">
        <f>+VLOOKUP('BASE DE RESPUESTAS'!AH25,Back!$M$16:$N$20,2,0)</f>
        <v>#N/A</v>
      </c>
      <c r="AI23" s="15" t="e">
        <f>+VLOOKUP('BASE DE RESPUESTAS'!AI25,Back!$M$16:$N$20,2,0)</f>
        <v>#N/A</v>
      </c>
      <c r="AJ23" s="15" t="e">
        <f>+VLOOKUP('BASE DE RESPUESTAS'!AJ25,Back!$M$16:$N$20,2,0)</f>
        <v>#N/A</v>
      </c>
      <c r="AK23" s="15" t="e">
        <f>+VLOOKUP('BASE DE RESPUESTAS'!AK25,Back!$M$16:$N$20,2,0)</f>
        <v>#N/A</v>
      </c>
      <c r="AL23" s="15" t="e">
        <f>+VLOOKUP('BASE DE RESPUESTAS'!AL25,Back!$M$16:$N$20,2,0)</f>
        <v>#N/A</v>
      </c>
      <c r="AM23" s="15" t="e">
        <f>+VLOOKUP('BASE DE RESPUESTAS'!AM25,Back!$M$16:$N$20,2,0)</f>
        <v>#N/A</v>
      </c>
      <c r="AN23" s="15" t="e">
        <f>+VLOOKUP('BASE DE RESPUESTAS'!AN25,Back!$M$16:$N$20,2,0)</f>
        <v>#N/A</v>
      </c>
      <c r="AO23" s="15" t="e">
        <f>+VLOOKUP('BASE DE RESPUESTAS'!AO25,Back!$M$16:$N$20,2,0)</f>
        <v>#N/A</v>
      </c>
      <c r="AP23" s="15" t="e">
        <f>+VLOOKUP('BASE DE RESPUESTAS'!AP25,Back!$M$16:$N$20,2,0)</f>
        <v>#N/A</v>
      </c>
      <c r="AQ23" s="15" t="e">
        <f>+VLOOKUP('BASE DE RESPUESTAS'!AQ25,Back!$M$16:$N$20,2,0)</f>
        <v>#N/A</v>
      </c>
      <c r="AR23" s="15" t="e">
        <f>+VLOOKUP('BASE DE RESPUESTAS'!AR25,Back!$M$16:$N$20,2,0)</f>
        <v>#N/A</v>
      </c>
      <c r="AS23" s="15" t="e">
        <f>+VLOOKUP('BASE DE RESPUESTAS'!AS25,Back!$M$16:$N$20,2,0)</f>
        <v>#N/A</v>
      </c>
      <c r="AT23" s="15" t="e">
        <f>+VLOOKUP('BASE DE RESPUESTAS'!AT25,Back!$M$16:$N$20,2,0)</f>
        <v>#N/A</v>
      </c>
      <c r="AU23" s="15" t="e">
        <f>+VLOOKUP('BASE DE RESPUESTAS'!AU25,Back!$M$16:$N$20,2,0)</f>
        <v>#N/A</v>
      </c>
      <c r="AV23" s="15" t="e">
        <f>+VLOOKUP('BASE DE RESPUESTAS'!AV25,Back!$M$16:$N$20,2,0)</f>
        <v>#N/A</v>
      </c>
      <c r="AW23" s="15" t="e">
        <f>+VLOOKUP('BASE DE RESPUESTAS'!AW25,Back!$M$16:$N$20,2,0)</f>
        <v>#N/A</v>
      </c>
      <c r="AX23" s="15" t="e">
        <f>+VLOOKUP('BASE DE RESPUESTAS'!AX25,Back!$M$16:$N$20,2,0)</f>
        <v>#N/A</v>
      </c>
      <c r="AY23" s="15" t="e">
        <f>+VLOOKUP('BASE DE RESPUESTAS'!AY25,Back!$M$16:$N$20,2,0)</f>
        <v>#N/A</v>
      </c>
      <c r="AZ23" s="15" t="e">
        <f>+VLOOKUP('BASE DE RESPUESTAS'!AZ25,Back!$M$16:$N$20,2,0)</f>
        <v>#N/A</v>
      </c>
      <c r="BA23" s="15" t="e">
        <f>+VLOOKUP('BASE DE RESPUESTAS'!BA25,Back!$M$16:$N$20,2,0)</f>
        <v>#N/A</v>
      </c>
      <c r="BB23" s="15" t="e">
        <f>+VLOOKUP('BASE DE RESPUESTAS'!BB25,Back!$M$16:$N$20,2,0)</f>
        <v>#N/A</v>
      </c>
      <c r="BC23" s="15" t="e">
        <f>+VLOOKUP('BASE DE RESPUESTAS'!BC25,Back!$M$16:$N$20,2,0)</f>
        <v>#N/A</v>
      </c>
      <c r="BD23" s="15" t="e">
        <f>+VLOOKUP('BASE DE RESPUESTAS'!BD25,Back!$M$16:$N$20,2,0)</f>
        <v>#N/A</v>
      </c>
      <c r="BE23" s="15" t="e">
        <f>+VLOOKUP('BASE DE RESPUESTAS'!BE25,Back!$M$16:$N$20,2,0)</f>
        <v>#N/A</v>
      </c>
    </row>
    <row r="24" spans="1:57" ht="13.5" customHeight="1">
      <c r="A24" s="4"/>
      <c r="B24" s="97" t="s">
        <v>65</v>
      </c>
      <c r="C24" s="98" t="s">
        <v>112</v>
      </c>
      <c r="D24" s="14" t="s">
        <v>113</v>
      </c>
      <c r="E24" s="15">
        <v>20</v>
      </c>
      <c r="F24" s="14" t="s">
        <v>114</v>
      </c>
      <c r="G24" s="16"/>
      <c r="H24" s="15" t="e">
        <f>+VLOOKUP('BASE DE RESPUESTAS'!H26,Back!$M$16:$N$20,2,0)</f>
        <v>#N/A</v>
      </c>
      <c r="I24" s="15" t="e">
        <f>+VLOOKUP('BASE DE RESPUESTAS'!I26,Back!$M$16:$N$20,2,0)</f>
        <v>#N/A</v>
      </c>
      <c r="J24" s="15" t="e">
        <f>+VLOOKUP('BASE DE RESPUESTAS'!J26,Back!$M$16:$N$20,2,0)</f>
        <v>#N/A</v>
      </c>
      <c r="K24" s="15" t="e">
        <f>+VLOOKUP('BASE DE RESPUESTAS'!K26,Back!$M$16:$N$20,2,0)</f>
        <v>#N/A</v>
      </c>
      <c r="L24" s="15" t="e">
        <f>+VLOOKUP('BASE DE RESPUESTAS'!L26,Back!$M$16:$N$20,2,0)</f>
        <v>#N/A</v>
      </c>
      <c r="M24" s="15" t="e">
        <f>+VLOOKUP('BASE DE RESPUESTAS'!M26,Back!$M$16:$N$20,2,0)</f>
        <v>#N/A</v>
      </c>
      <c r="N24" s="15" t="e">
        <f>+VLOOKUP('BASE DE RESPUESTAS'!N26,Back!$M$16:$N$20,2,0)</f>
        <v>#N/A</v>
      </c>
      <c r="O24" s="15" t="e">
        <f>+VLOOKUP('BASE DE RESPUESTAS'!O26,Back!$M$16:$N$20,2,0)</f>
        <v>#N/A</v>
      </c>
      <c r="P24" s="15" t="e">
        <f>+VLOOKUP('BASE DE RESPUESTAS'!P26,Back!$M$16:$N$20,2,0)</f>
        <v>#N/A</v>
      </c>
      <c r="Q24" s="15" t="e">
        <f>+VLOOKUP('BASE DE RESPUESTAS'!Q26,Back!$M$16:$N$20,2,0)</f>
        <v>#N/A</v>
      </c>
      <c r="R24" s="15" t="e">
        <f>+VLOOKUP('BASE DE RESPUESTAS'!R26,Back!$M$16:$N$20,2,0)</f>
        <v>#N/A</v>
      </c>
      <c r="S24" s="15" t="e">
        <f>+VLOOKUP('BASE DE RESPUESTAS'!S26,Back!$M$16:$N$20,2,0)</f>
        <v>#N/A</v>
      </c>
      <c r="T24" s="15" t="e">
        <f>+VLOOKUP('BASE DE RESPUESTAS'!T26,Back!$M$16:$N$20,2,0)</f>
        <v>#N/A</v>
      </c>
      <c r="U24" s="15" t="e">
        <f>+VLOOKUP('BASE DE RESPUESTAS'!U26,Back!$M$16:$N$20,2,0)</f>
        <v>#N/A</v>
      </c>
      <c r="V24" s="15" t="e">
        <f>+VLOOKUP('BASE DE RESPUESTAS'!V26,Back!$M$16:$N$20,2,0)</f>
        <v>#N/A</v>
      </c>
      <c r="W24" s="15" t="e">
        <f>+VLOOKUP('BASE DE RESPUESTAS'!W26,Back!$M$16:$N$20,2,0)</f>
        <v>#N/A</v>
      </c>
      <c r="X24" s="15" t="e">
        <f>+VLOOKUP('BASE DE RESPUESTAS'!X26,Back!$M$16:$N$20,2,0)</f>
        <v>#N/A</v>
      </c>
      <c r="Y24" s="15" t="e">
        <f>+VLOOKUP('BASE DE RESPUESTAS'!Y26,Back!$M$16:$N$20,2,0)</f>
        <v>#N/A</v>
      </c>
      <c r="Z24" s="15" t="e">
        <f>+VLOOKUP('BASE DE RESPUESTAS'!Z26,Back!$M$16:$N$20,2,0)</f>
        <v>#N/A</v>
      </c>
      <c r="AA24" s="15" t="e">
        <f>+VLOOKUP('BASE DE RESPUESTAS'!AA26,Back!$M$16:$N$20,2,0)</f>
        <v>#N/A</v>
      </c>
      <c r="AB24" s="15" t="e">
        <f>+VLOOKUP('BASE DE RESPUESTAS'!AB26,Back!$M$16:$N$20,2,0)</f>
        <v>#N/A</v>
      </c>
      <c r="AC24" s="15" t="e">
        <f>+VLOOKUP('BASE DE RESPUESTAS'!AC26,Back!$M$16:$N$20,2,0)</f>
        <v>#N/A</v>
      </c>
      <c r="AD24" s="15" t="e">
        <f>+VLOOKUP('BASE DE RESPUESTAS'!AD26,Back!$M$16:$N$20,2,0)</f>
        <v>#N/A</v>
      </c>
      <c r="AE24" s="15" t="e">
        <f>+VLOOKUP('BASE DE RESPUESTAS'!AE26,Back!$M$16:$N$20,2,0)</f>
        <v>#N/A</v>
      </c>
      <c r="AF24" s="15" t="e">
        <f>+VLOOKUP('BASE DE RESPUESTAS'!AF26,Back!$M$16:$N$20,2,0)</f>
        <v>#N/A</v>
      </c>
      <c r="AG24" s="15" t="e">
        <f>+VLOOKUP('BASE DE RESPUESTAS'!AG26,Back!$M$16:$N$20,2,0)</f>
        <v>#N/A</v>
      </c>
      <c r="AH24" s="15" t="e">
        <f>+VLOOKUP('BASE DE RESPUESTAS'!AH26,Back!$M$16:$N$20,2,0)</f>
        <v>#N/A</v>
      </c>
      <c r="AI24" s="15" t="e">
        <f>+VLOOKUP('BASE DE RESPUESTAS'!AI26,Back!$M$16:$N$20,2,0)</f>
        <v>#N/A</v>
      </c>
      <c r="AJ24" s="15" t="e">
        <f>+VLOOKUP('BASE DE RESPUESTAS'!AJ26,Back!$M$16:$N$20,2,0)</f>
        <v>#N/A</v>
      </c>
      <c r="AK24" s="15" t="e">
        <f>+VLOOKUP('BASE DE RESPUESTAS'!AK26,Back!$M$16:$N$20,2,0)</f>
        <v>#N/A</v>
      </c>
      <c r="AL24" s="15" t="e">
        <f>+VLOOKUP('BASE DE RESPUESTAS'!AL26,Back!$M$16:$N$20,2,0)</f>
        <v>#N/A</v>
      </c>
      <c r="AM24" s="15" t="e">
        <f>+VLOOKUP('BASE DE RESPUESTAS'!AM26,Back!$M$16:$N$20,2,0)</f>
        <v>#N/A</v>
      </c>
      <c r="AN24" s="15" t="e">
        <f>+VLOOKUP('BASE DE RESPUESTAS'!AN26,Back!$M$16:$N$20,2,0)</f>
        <v>#N/A</v>
      </c>
      <c r="AO24" s="15" t="e">
        <f>+VLOOKUP('BASE DE RESPUESTAS'!AO26,Back!$M$16:$N$20,2,0)</f>
        <v>#N/A</v>
      </c>
      <c r="AP24" s="15" t="e">
        <f>+VLOOKUP('BASE DE RESPUESTAS'!AP26,Back!$M$16:$N$20,2,0)</f>
        <v>#N/A</v>
      </c>
      <c r="AQ24" s="15" t="e">
        <f>+VLOOKUP('BASE DE RESPUESTAS'!AQ26,Back!$M$16:$N$20,2,0)</f>
        <v>#N/A</v>
      </c>
      <c r="AR24" s="15" t="e">
        <f>+VLOOKUP('BASE DE RESPUESTAS'!AR26,Back!$M$16:$N$20,2,0)</f>
        <v>#N/A</v>
      </c>
      <c r="AS24" s="15" t="e">
        <f>+VLOOKUP('BASE DE RESPUESTAS'!AS26,Back!$M$16:$N$20,2,0)</f>
        <v>#N/A</v>
      </c>
      <c r="AT24" s="15" t="e">
        <f>+VLOOKUP('BASE DE RESPUESTAS'!AT26,Back!$M$16:$N$20,2,0)</f>
        <v>#N/A</v>
      </c>
      <c r="AU24" s="15" t="e">
        <f>+VLOOKUP('BASE DE RESPUESTAS'!AU26,Back!$M$16:$N$20,2,0)</f>
        <v>#N/A</v>
      </c>
      <c r="AV24" s="15" t="e">
        <f>+VLOOKUP('BASE DE RESPUESTAS'!AV26,Back!$M$16:$N$20,2,0)</f>
        <v>#N/A</v>
      </c>
      <c r="AW24" s="15" t="e">
        <f>+VLOOKUP('BASE DE RESPUESTAS'!AW26,Back!$M$16:$N$20,2,0)</f>
        <v>#N/A</v>
      </c>
      <c r="AX24" s="15" t="e">
        <f>+VLOOKUP('BASE DE RESPUESTAS'!AX26,Back!$M$16:$N$20,2,0)</f>
        <v>#N/A</v>
      </c>
      <c r="AY24" s="15" t="e">
        <f>+VLOOKUP('BASE DE RESPUESTAS'!AY26,Back!$M$16:$N$20,2,0)</f>
        <v>#N/A</v>
      </c>
      <c r="AZ24" s="15" t="e">
        <f>+VLOOKUP('BASE DE RESPUESTAS'!AZ26,Back!$M$16:$N$20,2,0)</f>
        <v>#N/A</v>
      </c>
      <c r="BA24" s="15" t="e">
        <f>+VLOOKUP('BASE DE RESPUESTAS'!BA26,Back!$M$16:$N$20,2,0)</f>
        <v>#N/A</v>
      </c>
      <c r="BB24" s="15" t="e">
        <f>+VLOOKUP('BASE DE RESPUESTAS'!BB26,Back!$M$16:$N$20,2,0)</f>
        <v>#N/A</v>
      </c>
      <c r="BC24" s="15" t="e">
        <f>+VLOOKUP('BASE DE RESPUESTAS'!BC26,Back!$M$16:$N$20,2,0)</f>
        <v>#N/A</v>
      </c>
      <c r="BD24" s="15" t="e">
        <f>+VLOOKUP('BASE DE RESPUESTAS'!BD26,Back!$M$16:$N$20,2,0)</f>
        <v>#N/A</v>
      </c>
      <c r="BE24" s="15" t="e">
        <f>+VLOOKUP('BASE DE RESPUESTAS'!BE26,Back!$M$16:$N$20,2,0)</f>
        <v>#N/A</v>
      </c>
    </row>
    <row r="25" spans="1:57" ht="13.5" customHeight="1">
      <c r="A25" s="4"/>
      <c r="B25" s="95"/>
      <c r="C25" s="88"/>
      <c r="D25" s="14" t="s">
        <v>115</v>
      </c>
      <c r="E25" s="15">
        <v>21</v>
      </c>
      <c r="F25" s="14" t="s">
        <v>116</v>
      </c>
      <c r="G25" s="16"/>
      <c r="H25" s="15" t="e">
        <f>+VLOOKUP('BASE DE RESPUESTAS'!H27,Back!$M$16:$N$20,2,0)</f>
        <v>#N/A</v>
      </c>
      <c r="I25" s="15" t="e">
        <f>+VLOOKUP('BASE DE RESPUESTAS'!I27,Back!$M$16:$N$20,2,0)</f>
        <v>#N/A</v>
      </c>
      <c r="J25" s="15" t="e">
        <f>+VLOOKUP('BASE DE RESPUESTAS'!J27,Back!$M$16:$N$20,2,0)</f>
        <v>#N/A</v>
      </c>
      <c r="K25" s="15" t="e">
        <f>+VLOOKUP('BASE DE RESPUESTAS'!K27,Back!$M$16:$N$20,2,0)</f>
        <v>#N/A</v>
      </c>
      <c r="L25" s="15" t="e">
        <f>+VLOOKUP('BASE DE RESPUESTAS'!L27,Back!$M$16:$N$20,2,0)</f>
        <v>#N/A</v>
      </c>
      <c r="M25" s="15" t="e">
        <f>+VLOOKUP('BASE DE RESPUESTAS'!M27,Back!$M$16:$N$20,2,0)</f>
        <v>#N/A</v>
      </c>
      <c r="N25" s="15" t="e">
        <f>+VLOOKUP('BASE DE RESPUESTAS'!N27,Back!$M$16:$N$20,2,0)</f>
        <v>#N/A</v>
      </c>
      <c r="O25" s="15" t="e">
        <f>+VLOOKUP('BASE DE RESPUESTAS'!O27,Back!$M$16:$N$20,2,0)</f>
        <v>#N/A</v>
      </c>
      <c r="P25" s="15" t="e">
        <f>+VLOOKUP('BASE DE RESPUESTAS'!P27,Back!$M$16:$N$20,2,0)</f>
        <v>#N/A</v>
      </c>
      <c r="Q25" s="15" t="e">
        <f>+VLOOKUP('BASE DE RESPUESTAS'!Q27,Back!$M$16:$N$20,2,0)</f>
        <v>#N/A</v>
      </c>
      <c r="R25" s="15" t="e">
        <f>+VLOOKUP('BASE DE RESPUESTAS'!R27,Back!$M$16:$N$20,2,0)</f>
        <v>#N/A</v>
      </c>
      <c r="S25" s="15" t="e">
        <f>+VLOOKUP('BASE DE RESPUESTAS'!S27,Back!$M$16:$N$20,2,0)</f>
        <v>#N/A</v>
      </c>
      <c r="T25" s="15" t="e">
        <f>+VLOOKUP('BASE DE RESPUESTAS'!T27,Back!$M$16:$N$20,2,0)</f>
        <v>#N/A</v>
      </c>
      <c r="U25" s="15" t="e">
        <f>+VLOOKUP('BASE DE RESPUESTAS'!U27,Back!$M$16:$N$20,2,0)</f>
        <v>#N/A</v>
      </c>
      <c r="V25" s="15" t="e">
        <f>+VLOOKUP('BASE DE RESPUESTAS'!V27,Back!$M$16:$N$20,2,0)</f>
        <v>#N/A</v>
      </c>
      <c r="W25" s="15" t="e">
        <f>+VLOOKUP('BASE DE RESPUESTAS'!W27,Back!$M$16:$N$20,2,0)</f>
        <v>#N/A</v>
      </c>
      <c r="X25" s="15" t="e">
        <f>+VLOOKUP('BASE DE RESPUESTAS'!X27,Back!$M$16:$N$20,2,0)</f>
        <v>#N/A</v>
      </c>
      <c r="Y25" s="15" t="e">
        <f>+VLOOKUP('BASE DE RESPUESTAS'!Y27,Back!$M$16:$N$20,2,0)</f>
        <v>#N/A</v>
      </c>
      <c r="Z25" s="15" t="e">
        <f>+VLOOKUP('BASE DE RESPUESTAS'!Z27,Back!$M$16:$N$20,2,0)</f>
        <v>#N/A</v>
      </c>
      <c r="AA25" s="15" t="e">
        <f>+VLOOKUP('BASE DE RESPUESTAS'!AA27,Back!$M$16:$N$20,2,0)</f>
        <v>#N/A</v>
      </c>
      <c r="AB25" s="15" t="e">
        <f>+VLOOKUP('BASE DE RESPUESTAS'!AB27,Back!$M$16:$N$20,2,0)</f>
        <v>#N/A</v>
      </c>
      <c r="AC25" s="15" t="e">
        <f>+VLOOKUP('BASE DE RESPUESTAS'!AC27,Back!$M$16:$N$20,2,0)</f>
        <v>#N/A</v>
      </c>
      <c r="AD25" s="15" t="e">
        <f>+VLOOKUP('BASE DE RESPUESTAS'!AD27,Back!$M$16:$N$20,2,0)</f>
        <v>#N/A</v>
      </c>
      <c r="AE25" s="15" t="e">
        <f>+VLOOKUP('BASE DE RESPUESTAS'!AE27,Back!$M$16:$N$20,2,0)</f>
        <v>#N/A</v>
      </c>
      <c r="AF25" s="15" t="e">
        <f>+VLOOKUP('BASE DE RESPUESTAS'!AF27,Back!$M$16:$N$20,2,0)</f>
        <v>#N/A</v>
      </c>
      <c r="AG25" s="15" t="e">
        <f>+VLOOKUP('BASE DE RESPUESTAS'!AG27,Back!$M$16:$N$20,2,0)</f>
        <v>#N/A</v>
      </c>
      <c r="AH25" s="15" t="e">
        <f>+VLOOKUP('BASE DE RESPUESTAS'!AH27,Back!$M$16:$N$20,2,0)</f>
        <v>#N/A</v>
      </c>
      <c r="AI25" s="15" t="e">
        <f>+VLOOKUP('BASE DE RESPUESTAS'!AI27,Back!$M$16:$N$20,2,0)</f>
        <v>#N/A</v>
      </c>
      <c r="AJ25" s="15" t="e">
        <f>+VLOOKUP('BASE DE RESPUESTAS'!AJ27,Back!$M$16:$N$20,2,0)</f>
        <v>#N/A</v>
      </c>
      <c r="AK25" s="15" t="e">
        <f>+VLOOKUP('BASE DE RESPUESTAS'!AK27,Back!$M$16:$N$20,2,0)</f>
        <v>#N/A</v>
      </c>
      <c r="AL25" s="15" t="e">
        <f>+VLOOKUP('BASE DE RESPUESTAS'!AL27,Back!$M$16:$N$20,2,0)</f>
        <v>#N/A</v>
      </c>
      <c r="AM25" s="15" t="e">
        <f>+VLOOKUP('BASE DE RESPUESTAS'!AM27,Back!$M$16:$N$20,2,0)</f>
        <v>#N/A</v>
      </c>
      <c r="AN25" s="15" t="e">
        <f>+VLOOKUP('BASE DE RESPUESTAS'!AN27,Back!$M$16:$N$20,2,0)</f>
        <v>#N/A</v>
      </c>
      <c r="AO25" s="15" t="e">
        <f>+VLOOKUP('BASE DE RESPUESTAS'!AO27,Back!$M$16:$N$20,2,0)</f>
        <v>#N/A</v>
      </c>
      <c r="AP25" s="15" t="e">
        <f>+VLOOKUP('BASE DE RESPUESTAS'!AP27,Back!$M$16:$N$20,2,0)</f>
        <v>#N/A</v>
      </c>
      <c r="AQ25" s="15" t="e">
        <f>+VLOOKUP('BASE DE RESPUESTAS'!AQ27,Back!$M$16:$N$20,2,0)</f>
        <v>#N/A</v>
      </c>
      <c r="AR25" s="15" t="e">
        <f>+VLOOKUP('BASE DE RESPUESTAS'!AR27,Back!$M$16:$N$20,2,0)</f>
        <v>#N/A</v>
      </c>
      <c r="AS25" s="15" t="e">
        <f>+VLOOKUP('BASE DE RESPUESTAS'!AS27,Back!$M$16:$N$20,2,0)</f>
        <v>#N/A</v>
      </c>
      <c r="AT25" s="15" t="e">
        <f>+VLOOKUP('BASE DE RESPUESTAS'!AT27,Back!$M$16:$N$20,2,0)</f>
        <v>#N/A</v>
      </c>
      <c r="AU25" s="15" t="e">
        <f>+VLOOKUP('BASE DE RESPUESTAS'!AU27,Back!$M$16:$N$20,2,0)</f>
        <v>#N/A</v>
      </c>
      <c r="AV25" s="15" t="e">
        <f>+VLOOKUP('BASE DE RESPUESTAS'!AV27,Back!$M$16:$N$20,2,0)</f>
        <v>#N/A</v>
      </c>
      <c r="AW25" s="15" t="e">
        <f>+VLOOKUP('BASE DE RESPUESTAS'!AW27,Back!$M$16:$N$20,2,0)</f>
        <v>#N/A</v>
      </c>
      <c r="AX25" s="15" t="e">
        <f>+VLOOKUP('BASE DE RESPUESTAS'!AX27,Back!$M$16:$N$20,2,0)</f>
        <v>#N/A</v>
      </c>
      <c r="AY25" s="15" t="e">
        <f>+VLOOKUP('BASE DE RESPUESTAS'!AY27,Back!$M$16:$N$20,2,0)</f>
        <v>#N/A</v>
      </c>
      <c r="AZ25" s="15" t="e">
        <f>+VLOOKUP('BASE DE RESPUESTAS'!AZ27,Back!$M$16:$N$20,2,0)</f>
        <v>#N/A</v>
      </c>
      <c r="BA25" s="15" t="e">
        <f>+VLOOKUP('BASE DE RESPUESTAS'!BA27,Back!$M$16:$N$20,2,0)</f>
        <v>#N/A</v>
      </c>
      <c r="BB25" s="15" t="e">
        <f>+VLOOKUP('BASE DE RESPUESTAS'!BB27,Back!$M$16:$N$20,2,0)</f>
        <v>#N/A</v>
      </c>
      <c r="BC25" s="15" t="e">
        <f>+VLOOKUP('BASE DE RESPUESTAS'!BC27,Back!$M$16:$N$20,2,0)</f>
        <v>#N/A</v>
      </c>
      <c r="BD25" s="15" t="e">
        <f>+VLOOKUP('BASE DE RESPUESTAS'!BD27,Back!$M$16:$N$20,2,0)</f>
        <v>#N/A</v>
      </c>
      <c r="BE25" s="15" t="e">
        <f>+VLOOKUP('BASE DE RESPUESTAS'!BE27,Back!$M$16:$N$20,2,0)</f>
        <v>#N/A</v>
      </c>
    </row>
    <row r="26" spans="1:57" ht="13.5" customHeight="1">
      <c r="A26" s="4"/>
      <c r="B26" s="97" t="s">
        <v>65</v>
      </c>
      <c r="C26" s="98" t="s">
        <v>117</v>
      </c>
      <c r="D26" s="14" t="s">
        <v>118</v>
      </c>
      <c r="E26" s="15">
        <v>22</v>
      </c>
      <c r="F26" s="14" t="s">
        <v>119</v>
      </c>
      <c r="G26" s="16"/>
      <c r="H26" s="15" t="e">
        <f>+VLOOKUP('BASE DE RESPUESTAS'!H28,Back!$M$16:$N$20,2,0)</f>
        <v>#N/A</v>
      </c>
      <c r="I26" s="15" t="e">
        <f>+VLOOKUP('BASE DE RESPUESTAS'!I28,Back!$M$16:$N$20,2,0)</f>
        <v>#N/A</v>
      </c>
      <c r="J26" s="15" t="e">
        <f>+VLOOKUP('BASE DE RESPUESTAS'!J28,Back!$M$16:$N$20,2,0)</f>
        <v>#N/A</v>
      </c>
      <c r="K26" s="15" t="e">
        <f>+VLOOKUP('BASE DE RESPUESTAS'!K28,Back!$M$16:$N$20,2,0)</f>
        <v>#N/A</v>
      </c>
      <c r="L26" s="15" t="e">
        <f>+VLOOKUP('BASE DE RESPUESTAS'!L28,Back!$M$16:$N$20,2,0)</f>
        <v>#N/A</v>
      </c>
      <c r="M26" s="15" t="e">
        <f>+VLOOKUP('BASE DE RESPUESTAS'!M28,Back!$M$16:$N$20,2,0)</f>
        <v>#N/A</v>
      </c>
      <c r="N26" s="15" t="e">
        <f>+VLOOKUP('BASE DE RESPUESTAS'!N28,Back!$M$16:$N$20,2,0)</f>
        <v>#N/A</v>
      </c>
      <c r="O26" s="15" t="e">
        <f>+VLOOKUP('BASE DE RESPUESTAS'!O28,Back!$M$16:$N$20,2,0)</f>
        <v>#N/A</v>
      </c>
      <c r="P26" s="15" t="e">
        <f>+VLOOKUP('BASE DE RESPUESTAS'!P28,Back!$M$16:$N$20,2,0)</f>
        <v>#N/A</v>
      </c>
      <c r="Q26" s="15" t="e">
        <f>+VLOOKUP('BASE DE RESPUESTAS'!Q28,Back!$M$16:$N$20,2,0)</f>
        <v>#N/A</v>
      </c>
      <c r="R26" s="15" t="e">
        <f>+VLOOKUP('BASE DE RESPUESTAS'!R28,Back!$M$16:$N$20,2,0)</f>
        <v>#N/A</v>
      </c>
      <c r="S26" s="15" t="e">
        <f>+VLOOKUP('BASE DE RESPUESTAS'!S28,Back!$M$16:$N$20,2,0)</f>
        <v>#N/A</v>
      </c>
      <c r="T26" s="15" t="e">
        <f>+VLOOKUP('BASE DE RESPUESTAS'!T28,Back!$M$16:$N$20,2,0)</f>
        <v>#N/A</v>
      </c>
      <c r="U26" s="15" t="e">
        <f>+VLOOKUP('BASE DE RESPUESTAS'!U28,Back!$M$16:$N$20,2,0)</f>
        <v>#N/A</v>
      </c>
      <c r="V26" s="15" t="e">
        <f>+VLOOKUP('BASE DE RESPUESTAS'!V28,Back!$M$16:$N$20,2,0)</f>
        <v>#N/A</v>
      </c>
      <c r="W26" s="15" t="e">
        <f>+VLOOKUP('BASE DE RESPUESTAS'!W28,Back!$M$16:$N$20,2,0)</f>
        <v>#N/A</v>
      </c>
      <c r="X26" s="15" t="e">
        <f>+VLOOKUP('BASE DE RESPUESTAS'!X28,Back!$M$16:$N$20,2,0)</f>
        <v>#N/A</v>
      </c>
      <c r="Y26" s="15" t="e">
        <f>+VLOOKUP('BASE DE RESPUESTAS'!Y28,Back!$M$16:$N$20,2,0)</f>
        <v>#N/A</v>
      </c>
      <c r="Z26" s="15" t="e">
        <f>+VLOOKUP('BASE DE RESPUESTAS'!Z28,Back!$M$16:$N$20,2,0)</f>
        <v>#N/A</v>
      </c>
      <c r="AA26" s="15" t="e">
        <f>+VLOOKUP('BASE DE RESPUESTAS'!AA28,Back!$M$16:$N$20,2,0)</f>
        <v>#N/A</v>
      </c>
      <c r="AB26" s="15" t="e">
        <f>+VLOOKUP('BASE DE RESPUESTAS'!AB28,Back!$M$16:$N$20,2,0)</f>
        <v>#N/A</v>
      </c>
      <c r="AC26" s="15" t="e">
        <f>+VLOOKUP('BASE DE RESPUESTAS'!AC28,Back!$M$16:$N$20,2,0)</f>
        <v>#N/A</v>
      </c>
      <c r="AD26" s="15" t="e">
        <f>+VLOOKUP('BASE DE RESPUESTAS'!AD28,Back!$M$16:$N$20,2,0)</f>
        <v>#N/A</v>
      </c>
      <c r="AE26" s="15" t="e">
        <f>+VLOOKUP('BASE DE RESPUESTAS'!AE28,Back!$M$16:$N$20,2,0)</f>
        <v>#N/A</v>
      </c>
      <c r="AF26" s="15" t="e">
        <f>+VLOOKUP('BASE DE RESPUESTAS'!AF28,Back!$M$16:$N$20,2,0)</f>
        <v>#N/A</v>
      </c>
      <c r="AG26" s="15" t="e">
        <f>+VLOOKUP('BASE DE RESPUESTAS'!AG28,Back!$M$16:$N$20,2,0)</f>
        <v>#N/A</v>
      </c>
      <c r="AH26" s="15" t="e">
        <f>+VLOOKUP('BASE DE RESPUESTAS'!AH28,Back!$M$16:$N$20,2,0)</f>
        <v>#N/A</v>
      </c>
      <c r="AI26" s="15" t="e">
        <f>+VLOOKUP('BASE DE RESPUESTAS'!AI28,Back!$M$16:$N$20,2,0)</f>
        <v>#N/A</v>
      </c>
      <c r="AJ26" s="15" t="e">
        <f>+VLOOKUP('BASE DE RESPUESTAS'!AJ28,Back!$M$16:$N$20,2,0)</f>
        <v>#N/A</v>
      </c>
      <c r="AK26" s="15" t="e">
        <f>+VLOOKUP('BASE DE RESPUESTAS'!AK28,Back!$M$16:$N$20,2,0)</f>
        <v>#N/A</v>
      </c>
      <c r="AL26" s="15" t="e">
        <f>+VLOOKUP('BASE DE RESPUESTAS'!AL28,Back!$M$16:$N$20,2,0)</f>
        <v>#N/A</v>
      </c>
      <c r="AM26" s="15" t="e">
        <f>+VLOOKUP('BASE DE RESPUESTAS'!AM28,Back!$M$16:$N$20,2,0)</f>
        <v>#N/A</v>
      </c>
      <c r="AN26" s="15" t="e">
        <f>+VLOOKUP('BASE DE RESPUESTAS'!AN28,Back!$M$16:$N$20,2,0)</f>
        <v>#N/A</v>
      </c>
      <c r="AO26" s="15" t="e">
        <f>+VLOOKUP('BASE DE RESPUESTAS'!AO28,Back!$M$16:$N$20,2,0)</f>
        <v>#N/A</v>
      </c>
      <c r="AP26" s="15" t="e">
        <f>+VLOOKUP('BASE DE RESPUESTAS'!AP28,Back!$M$16:$N$20,2,0)</f>
        <v>#N/A</v>
      </c>
      <c r="AQ26" s="15" t="e">
        <f>+VLOOKUP('BASE DE RESPUESTAS'!AQ28,Back!$M$16:$N$20,2,0)</f>
        <v>#N/A</v>
      </c>
      <c r="AR26" s="15" t="e">
        <f>+VLOOKUP('BASE DE RESPUESTAS'!AR28,Back!$M$16:$N$20,2,0)</f>
        <v>#N/A</v>
      </c>
      <c r="AS26" s="15" t="e">
        <f>+VLOOKUP('BASE DE RESPUESTAS'!AS28,Back!$M$16:$N$20,2,0)</f>
        <v>#N/A</v>
      </c>
      <c r="AT26" s="15" t="e">
        <f>+VLOOKUP('BASE DE RESPUESTAS'!AT28,Back!$M$16:$N$20,2,0)</f>
        <v>#N/A</v>
      </c>
      <c r="AU26" s="15" t="e">
        <f>+VLOOKUP('BASE DE RESPUESTAS'!AU28,Back!$M$16:$N$20,2,0)</f>
        <v>#N/A</v>
      </c>
      <c r="AV26" s="15" t="e">
        <f>+VLOOKUP('BASE DE RESPUESTAS'!AV28,Back!$M$16:$N$20,2,0)</f>
        <v>#N/A</v>
      </c>
      <c r="AW26" s="15" t="e">
        <f>+VLOOKUP('BASE DE RESPUESTAS'!AW28,Back!$M$16:$N$20,2,0)</f>
        <v>#N/A</v>
      </c>
      <c r="AX26" s="15" t="e">
        <f>+VLOOKUP('BASE DE RESPUESTAS'!AX28,Back!$M$16:$N$20,2,0)</f>
        <v>#N/A</v>
      </c>
      <c r="AY26" s="15" t="e">
        <f>+VLOOKUP('BASE DE RESPUESTAS'!AY28,Back!$M$16:$N$20,2,0)</f>
        <v>#N/A</v>
      </c>
      <c r="AZ26" s="15" t="e">
        <f>+VLOOKUP('BASE DE RESPUESTAS'!AZ28,Back!$M$16:$N$20,2,0)</f>
        <v>#N/A</v>
      </c>
      <c r="BA26" s="15" t="e">
        <f>+VLOOKUP('BASE DE RESPUESTAS'!BA28,Back!$M$16:$N$20,2,0)</f>
        <v>#N/A</v>
      </c>
      <c r="BB26" s="15" t="e">
        <f>+VLOOKUP('BASE DE RESPUESTAS'!BB28,Back!$M$16:$N$20,2,0)</f>
        <v>#N/A</v>
      </c>
      <c r="BC26" s="15" t="e">
        <f>+VLOOKUP('BASE DE RESPUESTAS'!BC28,Back!$M$16:$N$20,2,0)</f>
        <v>#N/A</v>
      </c>
      <c r="BD26" s="15" t="e">
        <f>+VLOOKUP('BASE DE RESPUESTAS'!BD28,Back!$M$16:$N$20,2,0)</f>
        <v>#N/A</v>
      </c>
      <c r="BE26" s="15" t="e">
        <f>+VLOOKUP('BASE DE RESPUESTAS'!BE28,Back!$M$16:$N$20,2,0)</f>
        <v>#N/A</v>
      </c>
    </row>
    <row r="27" spans="1:57" ht="13.5" customHeight="1">
      <c r="A27" s="4"/>
      <c r="B27" s="88"/>
      <c r="C27" s="88"/>
      <c r="D27" s="14" t="s">
        <v>120</v>
      </c>
      <c r="E27" s="15">
        <v>23</v>
      </c>
      <c r="F27" s="14" t="s">
        <v>121</v>
      </c>
      <c r="G27" s="16"/>
      <c r="H27" s="15" t="e">
        <f>+VLOOKUP('BASE DE RESPUESTAS'!H29,Back!$M$16:$N$20,2,0)</f>
        <v>#N/A</v>
      </c>
      <c r="I27" s="15" t="e">
        <f>+VLOOKUP('BASE DE RESPUESTAS'!I29,Back!$M$16:$N$20,2,0)</f>
        <v>#N/A</v>
      </c>
      <c r="J27" s="15" t="e">
        <f>+VLOOKUP('BASE DE RESPUESTAS'!J29,Back!$M$16:$N$20,2,0)</f>
        <v>#N/A</v>
      </c>
      <c r="K27" s="15" t="e">
        <f>+VLOOKUP('BASE DE RESPUESTAS'!K29,Back!$M$16:$N$20,2,0)</f>
        <v>#N/A</v>
      </c>
      <c r="L27" s="15" t="e">
        <f>+VLOOKUP('BASE DE RESPUESTAS'!L29,Back!$M$16:$N$20,2,0)</f>
        <v>#N/A</v>
      </c>
      <c r="M27" s="15" t="e">
        <f>+VLOOKUP('BASE DE RESPUESTAS'!M29,Back!$M$16:$N$20,2,0)</f>
        <v>#N/A</v>
      </c>
      <c r="N27" s="15" t="e">
        <f>+VLOOKUP('BASE DE RESPUESTAS'!N29,Back!$M$16:$N$20,2,0)</f>
        <v>#N/A</v>
      </c>
      <c r="O27" s="15" t="e">
        <f>+VLOOKUP('BASE DE RESPUESTAS'!O29,Back!$M$16:$N$20,2,0)</f>
        <v>#N/A</v>
      </c>
      <c r="P27" s="15" t="e">
        <f>+VLOOKUP('BASE DE RESPUESTAS'!P29,Back!$M$16:$N$20,2,0)</f>
        <v>#N/A</v>
      </c>
      <c r="Q27" s="15" t="e">
        <f>+VLOOKUP('BASE DE RESPUESTAS'!Q29,Back!$M$16:$N$20,2,0)</f>
        <v>#N/A</v>
      </c>
      <c r="R27" s="15" t="e">
        <f>+VLOOKUP('BASE DE RESPUESTAS'!R29,Back!$M$16:$N$20,2,0)</f>
        <v>#N/A</v>
      </c>
      <c r="S27" s="15" t="e">
        <f>+VLOOKUP('BASE DE RESPUESTAS'!S29,Back!$M$16:$N$20,2,0)</f>
        <v>#N/A</v>
      </c>
      <c r="T27" s="15" t="e">
        <f>+VLOOKUP('BASE DE RESPUESTAS'!T29,Back!$M$16:$N$20,2,0)</f>
        <v>#N/A</v>
      </c>
      <c r="U27" s="15" t="e">
        <f>+VLOOKUP('BASE DE RESPUESTAS'!U29,Back!$M$16:$N$20,2,0)</f>
        <v>#N/A</v>
      </c>
      <c r="V27" s="15" t="e">
        <f>+VLOOKUP('BASE DE RESPUESTAS'!V29,Back!$M$16:$N$20,2,0)</f>
        <v>#N/A</v>
      </c>
      <c r="W27" s="15" t="e">
        <f>+VLOOKUP('BASE DE RESPUESTAS'!W29,Back!$M$16:$N$20,2,0)</f>
        <v>#N/A</v>
      </c>
      <c r="X27" s="15" t="e">
        <f>+VLOOKUP('BASE DE RESPUESTAS'!X29,Back!$M$16:$N$20,2,0)</f>
        <v>#N/A</v>
      </c>
      <c r="Y27" s="15" t="e">
        <f>+VLOOKUP('BASE DE RESPUESTAS'!Y29,Back!$M$16:$N$20,2,0)</f>
        <v>#N/A</v>
      </c>
      <c r="Z27" s="15" t="e">
        <f>+VLOOKUP('BASE DE RESPUESTAS'!Z29,Back!$M$16:$N$20,2,0)</f>
        <v>#N/A</v>
      </c>
      <c r="AA27" s="15" t="e">
        <f>+VLOOKUP('BASE DE RESPUESTAS'!AA29,Back!$M$16:$N$20,2,0)</f>
        <v>#N/A</v>
      </c>
      <c r="AB27" s="15" t="e">
        <f>+VLOOKUP('BASE DE RESPUESTAS'!AB29,Back!$M$16:$N$20,2,0)</f>
        <v>#N/A</v>
      </c>
      <c r="AC27" s="15" t="e">
        <f>+VLOOKUP('BASE DE RESPUESTAS'!AC29,Back!$M$16:$N$20,2,0)</f>
        <v>#N/A</v>
      </c>
      <c r="AD27" s="15" t="e">
        <f>+VLOOKUP('BASE DE RESPUESTAS'!AD29,Back!$M$16:$N$20,2,0)</f>
        <v>#N/A</v>
      </c>
      <c r="AE27" s="15" t="e">
        <f>+VLOOKUP('BASE DE RESPUESTAS'!AE29,Back!$M$16:$N$20,2,0)</f>
        <v>#N/A</v>
      </c>
      <c r="AF27" s="15" t="e">
        <f>+VLOOKUP('BASE DE RESPUESTAS'!AF29,Back!$M$16:$N$20,2,0)</f>
        <v>#N/A</v>
      </c>
      <c r="AG27" s="15" t="e">
        <f>+VLOOKUP('BASE DE RESPUESTAS'!AG29,Back!$M$16:$N$20,2,0)</f>
        <v>#N/A</v>
      </c>
      <c r="AH27" s="15" t="e">
        <f>+VLOOKUP('BASE DE RESPUESTAS'!AH29,Back!$M$16:$N$20,2,0)</f>
        <v>#N/A</v>
      </c>
      <c r="AI27" s="15" t="e">
        <f>+VLOOKUP('BASE DE RESPUESTAS'!AI29,Back!$M$16:$N$20,2,0)</f>
        <v>#N/A</v>
      </c>
      <c r="AJ27" s="15" t="e">
        <f>+VLOOKUP('BASE DE RESPUESTAS'!AJ29,Back!$M$16:$N$20,2,0)</f>
        <v>#N/A</v>
      </c>
      <c r="AK27" s="15" t="e">
        <f>+VLOOKUP('BASE DE RESPUESTAS'!AK29,Back!$M$16:$N$20,2,0)</f>
        <v>#N/A</v>
      </c>
      <c r="AL27" s="15" t="e">
        <f>+VLOOKUP('BASE DE RESPUESTAS'!AL29,Back!$M$16:$N$20,2,0)</f>
        <v>#N/A</v>
      </c>
      <c r="AM27" s="15" t="e">
        <f>+VLOOKUP('BASE DE RESPUESTAS'!AM29,Back!$M$16:$N$20,2,0)</f>
        <v>#N/A</v>
      </c>
      <c r="AN27" s="15" t="e">
        <f>+VLOOKUP('BASE DE RESPUESTAS'!AN29,Back!$M$16:$N$20,2,0)</f>
        <v>#N/A</v>
      </c>
      <c r="AO27" s="15" t="e">
        <f>+VLOOKUP('BASE DE RESPUESTAS'!AO29,Back!$M$16:$N$20,2,0)</f>
        <v>#N/A</v>
      </c>
      <c r="AP27" s="15" t="e">
        <f>+VLOOKUP('BASE DE RESPUESTAS'!AP29,Back!$M$16:$N$20,2,0)</f>
        <v>#N/A</v>
      </c>
      <c r="AQ27" s="15" t="e">
        <f>+VLOOKUP('BASE DE RESPUESTAS'!AQ29,Back!$M$16:$N$20,2,0)</f>
        <v>#N/A</v>
      </c>
      <c r="AR27" s="15" t="e">
        <f>+VLOOKUP('BASE DE RESPUESTAS'!AR29,Back!$M$16:$N$20,2,0)</f>
        <v>#N/A</v>
      </c>
      <c r="AS27" s="15" t="e">
        <f>+VLOOKUP('BASE DE RESPUESTAS'!AS29,Back!$M$16:$N$20,2,0)</f>
        <v>#N/A</v>
      </c>
      <c r="AT27" s="15" t="e">
        <f>+VLOOKUP('BASE DE RESPUESTAS'!AT29,Back!$M$16:$N$20,2,0)</f>
        <v>#N/A</v>
      </c>
      <c r="AU27" s="15" t="e">
        <f>+VLOOKUP('BASE DE RESPUESTAS'!AU29,Back!$M$16:$N$20,2,0)</f>
        <v>#N/A</v>
      </c>
      <c r="AV27" s="15" t="e">
        <f>+VLOOKUP('BASE DE RESPUESTAS'!AV29,Back!$M$16:$N$20,2,0)</f>
        <v>#N/A</v>
      </c>
      <c r="AW27" s="15" t="e">
        <f>+VLOOKUP('BASE DE RESPUESTAS'!AW29,Back!$M$16:$N$20,2,0)</f>
        <v>#N/A</v>
      </c>
      <c r="AX27" s="15" t="e">
        <f>+VLOOKUP('BASE DE RESPUESTAS'!AX29,Back!$M$16:$N$20,2,0)</f>
        <v>#N/A</v>
      </c>
      <c r="AY27" s="15" t="e">
        <f>+VLOOKUP('BASE DE RESPUESTAS'!AY29,Back!$M$16:$N$20,2,0)</f>
        <v>#N/A</v>
      </c>
      <c r="AZ27" s="15" t="e">
        <f>+VLOOKUP('BASE DE RESPUESTAS'!AZ29,Back!$M$16:$N$20,2,0)</f>
        <v>#N/A</v>
      </c>
      <c r="BA27" s="15" t="e">
        <f>+VLOOKUP('BASE DE RESPUESTAS'!BA29,Back!$M$16:$N$20,2,0)</f>
        <v>#N/A</v>
      </c>
      <c r="BB27" s="15" t="e">
        <f>+VLOOKUP('BASE DE RESPUESTAS'!BB29,Back!$M$16:$N$20,2,0)</f>
        <v>#N/A</v>
      </c>
      <c r="BC27" s="15" t="e">
        <f>+VLOOKUP('BASE DE RESPUESTAS'!BC29,Back!$M$16:$N$20,2,0)</f>
        <v>#N/A</v>
      </c>
      <c r="BD27" s="15" t="e">
        <f>+VLOOKUP('BASE DE RESPUESTAS'!BD29,Back!$M$16:$N$20,2,0)</f>
        <v>#N/A</v>
      </c>
      <c r="BE27" s="15" t="e">
        <f>+VLOOKUP('BASE DE RESPUESTAS'!BE29,Back!$M$16:$N$20,2,0)</f>
        <v>#N/A</v>
      </c>
    </row>
    <row r="28" spans="1:57" ht="13.5" customHeight="1">
      <c r="A28" s="4"/>
      <c r="B28" s="97" t="s">
        <v>65</v>
      </c>
      <c r="C28" s="98" t="s">
        <v>122</v>
      </c>
      <c r="D28" s="14" t="s">
        <v>123</v>
      </c>
      <c r="E28" s="15">
        <v>24</v>
      </c>
      <c r="F28" s="14" t="s">
        <v>124</v>
      </c>
      <c r="G28" s="16"/>
      <c r="H28" s="15" t="e">
        <f>+VLOOKUP('BASE DE RESPUESTAS'!H30,Back!$M$16:$N$20,2,0)</f>
        <v>#N/A</v>
      </c>
      <c r="I28" s="15" t="e">
        <f>+VLOOKUP('BASE DE RESPUESTAS'!I30,Back!$M$16:$N$20,2,0)</f>
        <v>#N/A</v>
      </c>
      <c r="J28" s="15" t="e">
        <f>+VLOOKUP('BASE DE RESPUESTAS'!J30,Back!$M$16:$N$20,2,0)</f>
        <v>#N/A</v>
      </c>
      <c r="K28" s="15" t="e">
        <f>+VLOOKUP('BASE DE RESPUESTAS'!K30,Back!$M$16:$N$20,2,0)</f>
        <v>#N/A</v>
      </c>
      <c r="L28" s="15" t="e">
        <f>+VLOOKUP('BASE DE RESPUESTAS'!L30,Back!$M$16:$N$20,2,0)</f>
        <v>#N/A</v>
      </c>
      <c r="M28" s="15" t="e">
        <f>+VLOOKUP('BASE DE RESPUESTAS'!M30,Back!$M$16:$N$20,2,0)</f>
        <v>#N/A</v>
      </c>
      <c r="N28" s="15" t="e">
        <f>+VLOOKUP('BASE DE RESPUESTAS'!N30,Back!$M$16:$N$20,2,0)</f>
        <v>#N/A</v>
      </c>
      <c r="O28" s="15" t="e">
        <f>+VLOOKUP('BASE DE RESPUESTAS'!O30,Back!$M$16:$N$20,2,0)</f>
        <v>#N/A</v>
      </c>
      <c r="P28" s="15" t="e">
        <f>+VLOOKUP('BASE DE RESPUESTAS'!P30,Back!$M$16:$N$20,2,0)</f>
        <v>#N/A</v>
      </c>
      <c r="Q28" s="15" t="e">
        <f>+VLOOKUP('BASE DE RESPUESTAS'!Q30,Back!$M$16:$N$20,2,0)</f>
        <v>#N/A</v>
      </c>
      <c r="R28" s="15" t="e">
        <f>+VLOOKUP('BASE DE RESPUESTAS'!R30,Back!$M$16:$N$20,2,0)</f>
        <v>#N/A</v>
      </c>
      <c r="S28" s="15" t="e">
        <f>+VLOOKUP('BASE DE RESPUESTAS'!S30,Back!$M$16:$N$20,2,0)</f>
        <v>#N/A</v>
      </c>
      <c r="T28" s="15" t="e">
        <f>+VLOOKUP('BASE DE RESPUESTAS'!T30,Back!$M$16:$N$20,2,0)</f>
        <v>#N/A</v>
      </c>
      <c r="U28" s="15" t="e">
        <f>+VLOOKUP('BASE DE RESPUESTAS'!U30,Back!$M$16:$N$20,2,0)</f>
        <v>#N/A</v>
      </c>
      <c r="V28" s="15" t="e">
        <f>+VLOOKUP('BASE DE RESPUESTAS'!V30,Back!$M$16:$N$20,2,0)</f>
        <v>#N/A</v>
      </c>
      <c r="W28" s="15" t="e">
        <f>+VLOOKUP('BASE DE RESPUESTAS'!W30,Back!$M$16:$N$20,2,0)</f>
        <v>#N/A</v>
      </c>
      <c r="X28" s="15" t="e">
        <f>+VLOOKUP('BASE DE RESPUESTAS'!X30,Back!$M$16:$N$20,2,0)</f>
        <v>#N/A</v>
      </c>
      <c r="Y28" s="15" t="e">
        <f>+VLOOKUP('BASE DE RESPUESTAS'!Y30,Back!$M$16:$N$20,2,0)</f>
        <v>#N/A</v>
      </c>
      <c r="Z28" s="15" t="e">
        <f>+VLOOKUP('BASE DE RESPUESTAS'!Z30,Back!$M$16:$N$20,2,0)</f>
        <v>#N/A</v>
      </c>
      <c r="AA28" s="15" t="e">
        <f>+VLOOKUP('BASE DE RESPUESTAS'!AA30,Back!$M$16:$N$20,2,0)</f>
        <v>#N/A</v>
      </c>
      <c r="AB28" s="15" t="e">
        <f>+VLOOKUP('BASE DE RESPUESTAS'!AB30,Back!$M$16:$N$20,2,0)</f>
        <v>#N/A</v>
      </c>
      <c r="AC28" s="15" t="e">
        <f>+VLOOKUP('BASE DE RESPUESTAS'!AC30,Back!$M$16:$N$20,2,0)</f>
        <v>#N/A</v>
      </c>
      <c r="AD28" s="15" t="e">
        <f>+VLOOKUP('BASE DE RESPUESTAS'!AD30,Back!$M$16:$N$20,2,0)</f>
        <v>#N/A</v>
      </c>
      <c r="AE28" s="15" t="e">
        <f>+VLOOKUP('BASE DE RESPUESTAS'!AE30,Back!$M$16:$N$20,2,0)</f>
        <v>#N/A</v>
      </c>
      <c r="AF28" s="15" t="e">
        <f>+VLOOKUP('BASE DE RESPUESTAS'!AF30,Back!$M$16:$N$20,2,0)</f>
        <v>#N/A</v>
      </c>
      <c r="AG28" s="15" t="e">
        <f>+VLOOKUP('BASE DE RESPUESTAS'!AG30,Back!$M$16:$N$20,2,0)</f>
        <v>#N/A</v>
      </c>
      <c r="AH28" s="15" t="e">
        <f>+VLOOKUP('BASE DE RESPUESTAS'!AH30,Back!$M$16:$N$20,2,0)</f>
        <v>#N/A</v>
      </c>
      <c r="AI28" s="15" t="e">
        <f>+VLOOKUP('BASE DE RESPUESTAS'!AI30,Back!$M$16:$N$20,2,0)</f>
        <v>#N/A</v>
      </c>
      <c r="AJ28" s="15" t="e">
        <f>+VLOOKUP('BASE DE RESPUESTAS'!AJ30,Back!$M$16:$N$20,2,0)</f>
        <v>#N/A</v>
      </c>
      <c r="AK28" s="15" t="e">
        <f>+VLOOKUP('BASE DE RESPUESTAS'!AK30,Back!$M$16:$N$20,2,0)</f>
        <v>#N/A</v>
      </c>
      <c r="AL28" s="15" t="e">
        <f>+VLOOKUP('BASE DE RESPUESTAS'!AL30,Back!$M$16:$N$20,2,0)</f>
        <v>#N/A</v>
      </c>
      <c r="AM28" s="15" t="e">
        <f>+VLOOKUP('BASE DE RESPUESTAS'!AM30,Back!$M$16:$N$20,2,0)</f>
        <v>#N/A</v>
      </c>
      <c r="AN28" s="15" t="e">
        <f>+VLOOKUP('BASE DE RESPUESTAS'!AN30,Back!$M$16:$N$20,2,0)</f>
        <v>#N/A</v>
      </c>
      <c r="AO28" s="15" t="e">
        <f>+VLOOKUP('BASE DE RESPUESTAS'!AO30,Back!$M$16:$N$20,2,0)</f>
        <v>#N/A</v>
      </c>
      <c r="AP28" s="15" t="e">
        <f>+VLOOKUP('BASE DE RESPUESTAS'!AP30,Back!$M$16:$N$20,2,0)</f>
        <v>#N/A</v>
      </c>
      <c r="AQ28" s="15" t="e">
        <f>+VLOOKUP('BASE DE RESPUESTAS'!AQ30,Back!$M$16:$N$20,2,0)</f>
        <v>#N/A</v>
      </c>
      <c r="AR28" s="15" t="e">
        <f>+VLOOKUP('BASE DE RESPUESTAS'!AR30,Back!$M$16:$N$20,2,0)</f>
        <v>#N/A</v>
      </c>
      <c r="AS28" s="15" t="e">
        <f>+VLOOKUP('BASE DE RESPUESTAS'!AS30,Back!$M$16:$N$20,2,0)</f>
        <v>#N/A</v>
      </c>
      <c r="AT28" s="15" t="e">
        <f>+VLOOKUP('BASE DE RESPUESTAS'!AT30,Back!$M$16:$N$20,2,0)</f>
        <v>#N/A</v>
      </c>
      <c r="AU28" s="15" t="e">
        <f>+VLOOKUP('BASE DE RESPUESTAS'!AU30,Back!$M$16:$N$20,2,0)</f>
        <v>#N/A</v>
      </c>
      <c r="AV28" s="15" t="e">
        <f>+VLOOKUP('BASE DE RESPUESTAS'!AV30,Back!$M$16:$N$20,2,0)</f>
        <v>#N/A</v>
      </c>
      <c r="AW28" s="15" t="e">
        <f>+VLOOKUP('BASE DE RESPUESTAS'!AW30,Back!$M$16:$N$20,2,0)</f>
        <v>#N/A</v>
      </c>
      <c r="AX28" s="15" t="e">
        <f>+VLOOKUP('BASE DE RESPUESTAS'!AX30,Back!$M$16:$N$20,2,0)</f>
        <v>#N/A</v>
      </c>
      <c r="AY28" s="15" t="e">
        <f>+VLOOKUP('BASE DE RESPUESTAS'!AY30,Back!$M$16:$N$20,2,0)</f>
        <v>#N/A</v>
      </c>
      <c r="AZ28" s="15" t="e">
        <f>+VLOOKUP('BASE DE RESPUESTAS'!AZ30,Back!$M$16:$N$20,2,0)</f>
        <v>#N/A</v>
      </c>
      <c r="BA28" s="15" t="e">
        <f>+VLOOKUP('BASE DE RESPUESTAS'!BA30,Back!$M$16:$N$20,2,0)</f>
        <v>#N/A</v>
      </c>
      <c r="BB28" s="15" t="e">
        <f>+VLOOKUP('BASE DE RESPUESTAS'!BB30,Back!$M$16:$N$20,2,0)</f>
        <v>#N/A</v>
      </c>
      <c r="BC28" s="15" t="e">
        <f>+VLOOKUP('BASE DE RESPUESTAS'!BC30,Back!$M$16:$N$20,2,0)</f>
        <v>#N/A</v>
      </c>
      <c r="BD28" s="15" t="e">
        <f>+VLOOKUP('BASE DE RESPUESTAS'!BD30,Back!$M$16:$N$20,2,0)</f>
        <v>#N/A</v>
      </c>
      <c r="BE28" s="15" t="e">
        <f>+VLOOKUP('BASE DE RESPUESTAS'!BE30,Back!$M$16:$N$20,2,0)</f>
        <v>#N/A</v>
      </c>
    </row>
    <row r="29" spans="1:57" ht="13.5" customHeight="1">
      <c r="A29" s="4"/>
      <c r="B29" s="88"/>
      <c r="C29" s="88"/>
      <c r="D29" s="14" t="s">
        <v>125</v>
      </c>
      <c r="E29" s="15">
        <v>25</v>
      </c>
      <c r="F29" s="14" t="s">
        <v>126</v>
      </c>
      <c r="G29" s="16"/>
      <c r="H29" s="15" t="e">
        <f>+VLOOKUP('BASE DE RESPUESTAS'!H31,Back!$M$16:$N$20,2,0)</f>
        <v>#N/A</v>
      </c>
      <c r="I29" s="15" t="e">
        <f>+VLOOKUP('BASE DE RESPUESTAS'!I31,Back!$M$16:$N$20,2,0)</f>
        <v>#N/A</v>
      </c>
      <c r="J29" s="15" t="e">
        <f>+VLOOKUP('BASE DE RESPUESTAS'!J31,Back!$M$16:$N$20,2,0)</f>
        <v>#N/A</v>
      </c>
      <c r="K29" s="15" t="e">
        <f>+VLOOKUP('BASE DE RESPUESTAS'!K31,Back!$M$16:$N$20,2,0)</f>
        <v>#N/A</v>
      </c>
      <c r="L29" s="15" t="e">
        <f>+VLOOKUP('BASE DE RESPUESTAS'!L31,Back!$M$16:$N$20,2,0)</f>
        <v>#N/A</v>
      </c>
      <c r="M29" s="15" t="e">
        <f>+VLOOKUP('BASE DE RESPUESTAS'!M31,Back!$M$16:$N$20,2,0)</f>
        <v>#N/A</v>
      </c>
      <c r="N29" s="15" t="e">
        <f>+VLOOKUP('BASE DE RESPUESTAS'!N31,Back!$M$16:$N$20,2,0)</f>
        <v>#N/A</v>
      </c>
      <c r="O29" s="15" t="e">
        <f>+VLOOKUP('BASE DE RESPUESTAS'!O31,Back!$M$16:$N$20,2,0)</f>
        <v>#N/A</v>
      </c>
      <c r="P29" s="15" t="e">
        <f>+VLOOKUP('BASE DE RESPUESTAS'!P31,Back!$M$16:$N$20,2,0)</f>
        <v>#N/A</v>
      </c>
      <c r="Q29" s="15" t="e">
        <f>+VLOOKUP('BASE DE RESPUESTAS'!Q31,Back!$M$16:$N$20,2,0)</f>
        <v>#N/A</v>
      </c>
      <c r="R29" s="15" t="e">
        <f>+VLOOKUP('BASE DE RESPUESTAS'!R31,Back!$M$16:$N$20,2,0)</f>
        <v>#N/A</v>
      </c>
      <c r="S29" s="15" t="e">
        <f>+VLOOKUP('BASE DE RESPUESTAS'!S31,Back!$M$16:$N$20,2,0)</f>
        <v>#N/A</v>
      </c>
      <c r="T29" s="15" t="e">
        <f>+VLOOKUP('BASE DE RESPUESTAS'!T31,Back!$M$16:$N$20,2,0)</f>
        <v>#N/A</v>
      </c>
      <c r="U29" s="15" t="e">
        <f>+VLOOKUP('BASE DE RESPUESTAS'!U31,Back!$M$16:$N$20,2,0)</f>
        <v>#N/A</v>
      </c>
      <c r="V29" s="15" t="e">
        <f>+VLOOKUP('BASE DE RESPUESTAS'!V31,Back!$M$16:$N$20,2,0)</f>
        <v>#N/A</v>
      </c>
      <c r="W29" s="15" t="e">
        <f>+VLOOKUP('BASE DE RESPUESTAS'!W31,Back!$M$16:$N$20,2,0)</f>
        <v>#N/A</v>
      </c>
      <c r="X29" s="15" t="e">
        <f>+VLOOKUP('BASE DE RESPUESTAS'!X31,Back!$M$16:$N$20,2,0)</f>
        <v>#N/A</v>
      </c>
      <c r="Y29" s="15" t="e">
        <f>+VLOOKUP('BASE DE RESPUESTAS'!Y31,Back!$M$16:$N$20,2,0)</f>
        <v>#N/A</v>
      </c>
      <c r="Z29" s="15" t="e">
        <f>+VLOOKUP('BASE DE RESPUESTAS'!Z31,Back!$M$16:$N$20,2,0)</f>
        <v>#N/A</v>
      </c>
      <c r="AA29" s="15" t="e">
        <f>+VLOOKUP('BASE DE RESPUESTAS'!AA31,Back!$M$16:$N$20,2,0)</f>
        <v>#N/A</v>
      </c>
      <c r="AB29" s="15" t="e">
        <f>+VLOOKUP('BASE DE RESPUESTAS'!AB31,Back!$M$16:$N$20,2,0)</f>
        <v>#N/A</v>
      </c>
      <c r="AC29" s="15" t="e">
        <f>+VLOOKUP('BASE DE RESPUESTAS'!AC31,Back!$M$16:$N$20,2,0)</f>
        <v>#N/A</v>
      </c>
      <c r="AD29" s="15" t="e">
        <f>+VLOOKUP('BASE DE RESPUESTAS'!AD31,Back!$M$16:$N$20,2,0)</f>
        <v>#N/A</v>
      </c>
      <c r="AE29" s="15" t="e">
        <f>+VLOOKUP('BASE DE RESPUESTAS'!AE31,Back!$M$16:$N$20,2,0)</f>
        <v>#N/A</v>
      </c>
      <c r="AF29" s="15" t="e">
        <f>+VLOOKUP('BASE DE RESPUESTAS'!AF31,Back!$M$16:$N$20,2,0)</f>
        <v>#N/A</v>
      </c>
      <c r="AG29" s="15" t="e">
        <f>+VLOOKUP('BASE DE RESPUESTAS'!AG31,Back!$M$16:$N$20,2,0)</f>
        <v>#N/A</v>
      </c>
      <c r="AH29" s="15" t="e">
        <f>+VLOOKUP('BASE DE RESPUESTAS'!AH31,Back!$M$16:$N$20,2,0)</f>
        <v>#N/A</v>
      </c>
      <c r="AI29" s="15" t="e">
        <f>+VLOOKUP('BASE DE RESPUESTAS'!AI31,Back!$M$16:$N$20,2,0)</f>
        <v>#N/A</v>
      </c>
      <c r="AJ29" s="15" t="e">
        <f>+VLOOKUP('BASE DE RESPUESTAS'!AJ31,Back!$M$16:$N$20,2,0)</f>
        <v>#N/A</v>
      </c>
      <c r="AK29" s="15" t="e">
        <f>+VLOOKUP('BASE DE RESPUESTAS'!AK31,Back!$M$16:$N$20,2,0)</f>
        <v>#N/A</v>
      </c>
      <c r="AL29" s="15" t="e">
        <f>+VLOOKUP('BASE DE RESPUESTAS'!AL31,Back!$M$16:$N$20,2,0)</f>
        <v>#N/A</v>
      </c>
      <c r="AM29" s="15" t="e">
        <f>+VLOOKUP('BASE DE RESPUESTAS'!AM31,Back!$M$16:$N$20,2,0)</f>
        <v>#N/A</v>
      </c>
      <c r="AN29" s="15" t="e">
        <f>+VLOOKUP('BASE DE RESPUESTAS'!AN31,Back!$M$16:$N$20,2,0)</f>
        <v>#N/A</v>
      </c>
      <c r="AO29" s="15" t="e">
        <f>+VLOOKUP('BASE DE RESPUESTAS'!AO31,Back!$M$16:$N$20,2,0)</f>
        <v>#N/A</v>
      </c>
      <c r="AP29" s="15" t="e">
        <f>+VLOOKUP('BASE DE RESPUESTAS'!AP31,Back!$M$16:$N$20,2,0)</f>
        <v>#N/A</v>
      </c>
      <c r="AQ29" s="15" t="e">
        <f>+VLOOKUP('BASE DE RESPUESTAS'!AQ31,Back!$M$16:$N$20,2,0)</f>
        <v>#N/A</v>
      </c>
      <c r="AR29" s="15" t="e">
        <f>+VLOOKUP('BASE DE RESPUESTAS'!AR31,Back!$M$16:$N$20,2,0)</f>
        <v>#N/A</v>
      </c>
      <c r="AS29" s="15" t="e">
        <f>+VLOOKUP('BASE DE RESPUESTAS'!AS31,Back!$M$16:$N$20,2,0)</f>
        <v>#N/A</v>
      </c>
      <c r="AT29" s="15" t="e">
        <f>+VLOOKUP('BASE DE RESPUESTAS'!AT31,Back!$M$16:$N$20,2,0)</f>
        <v>#N/A</v>
      </c>
      <c r="AU29" s="15" t="e">
        <f>+VLOOKUP('BASE DE RESPUESTAS'!AU31,Back!$M$16:$N$20,2,0)</f>
        <v>#N/A</v>
      </c>
      <c r="AV29" s="15" t="e">
        <f>+VLOOKUP('BASE DE RESPUESTAS'!AV31,Back!$M$16:$N$20,2,0)</f>
        <v>#N/A</v>
      </c>
      <c r="AW29" s="15" t="e">
        <f>+VLOOKUP('BASE DE RESPUESTAS'!AW31,Back!$M$16:$N$20,2,0)</f>
        <v>#N/A</v>
      </c>
      <c r="AX29" s="15" t="e">
        <f>+VLOOKUP('BASE DE RESPUESTAS'!AX31,Back!$M$16:$N$20,2,0)</f>
        <v>#N/A</v>
      </c>
      <c r="AY29" s="15" t="e">
        <f>+VLOOKUP('BASE DE RESPUESTAS'!AY31,Back!$M$16:$N$20,2,0)</f>
        <v>#N/A</v>
      </c>
      <c r="AZ29" s="15" t="e">
        <f>+VLOOKUP('BASE DE RESPUESTAS'!AZ31,Back!$M$16:$N$20,2,0)</f>
        <v>#N/A</v>
      </c>
      <c r="BA29" s="15" t="e">
        <f>+VLOOKUP('BASE DE RESPUESTAS'!BA31,Back!$M$16:$N$20,2,0)</f>
        <v>#N/A</v>
      </c>
      <c r="BB29" s="15" t="e">
        <f>+VLOOKUP('BASE DE RESPUESTAS'!BB31,Back!$M$16:$N$20,2,0)</f>
        <v>#N/A</v>
      </c>
      <c r="BC29" s="15" t="e">
        <f>+VLOOKUP('BASE DE RESPUESTAS'!BC31,Back!$M$16:$N$20,2,0)</f>
        <v>#N/A</v>
      </c>
      <c r="BD29" s="15" t="e">
        <f>+VLOOKUP('BASE DE RESPUESTAS'!BD31,Back!$M$16:$N$20,2,0)</f>
        <v>#N/A</v>
      </c>
      <c r="BE29" s="15" t="e">
        <f>+VLOOKUP('BASE DE RESPUESTAS'!BE31,Back!$M$16:$N$20,2,0)</f>
        <v>#N/A</v>
      </c>
    </row>
    <row r="30" spans="1:57" ht="13.5" customHeight="1">
      <c r="A30" s="4"/>
      <c r="B30" s="97" t="s">
        <v>65</v>
      </c>
      <c r="C30" s="98" t="s">
        <v>127</v>
      </c>
      <c r="D30" s="14" t="s">
        <v>128</v>
      </c>
      <c r="E30" s="15">
        <v>26</v>
      </c>
      <c r="F30" s="14" t="s">
        <v>129</v>
      </c>
      <c r="G30" s="16"/>
      <c r="H30" s="15" t="e">
        <f>+VLOOKUP('BASE DE RESPUESTAS'!H32,Back!$M$16:$N$20,2,0)</f>
        <v>#N/A</v>
      </c>
      <c r="I30" s="15" t="e">
        <f>+VLOOKUP('BASE DE RESPUESTAS'!I32,Back!$M$16:$N$20,2,0)</f>
        <v>#N/A</v>
      </c>
      <c r="J30" s="15" t="e">
        <f>+VLOOKUP('BASE DE RESPUESTAS'!J32,Back!$M$16:$N$20,2,0)</f>
        <v>#N/A</v>
      </c>
      <c r="K30" s="15" t="e">
        <f>+VLOOKUP('BASE DE RESPUESTAS'!K32,Back!$M$16:$N$20,2,0)</f>
        <v>#N/A</v>
      </c>
      <c r="L30" s="15" t="e">
        <f>+VLOOKUP('BASE DE RESPUESTAS'!L32,Back!$M$16:$N$20,2,0)</f>
        <v>#N/A</v>
      </c>
      <c r="M30" s="15" t="e">
        <f>+VLOOKUP('BASE DE RESPUESTAS'!M32,Back!$M$16:$N$20,2,0)</f>
        <v>#N/A</v>
      </c>
      <c r="N30" s="15" t="e">
        <f>+VLOOKUP('BASE DE RESPUESTAS'!N32,Back!$M$16:$N$20,2,0)</f>
        <v>#N/A</v>
      </c>
      <c r="O30" s="15" t="e">
        <f>+VLOOKUP('BASE DE RESPUESTAS'!O32,Back!$M$16:$N$20,2,0)</f>
        <v>#N/A</v>
      </c>
      <c r="P30" s="15" t="e">
        <f>+VLOOKUP('BASE DE RESPUESTAS'!P32,Back!$M$16:$N$20,2,0)</f>
        <v>#N/A</v>
      </c>
      <c r="Q30" s="15" t="e">
        <f>+VLOOKUP('BASE DE RESPUESTAS'!Q32,Back!$M$16:$N$20,2,0)</f>
        <v>#N/A</v>
      </c>
      <c r="R30" s="15" t="e">
        <f>+VLOOKUP('BASE DE RESPUESTAS'!R32,Back!$M$16:$N$20,2,0)</f>
        <v>#N/A</v>
      </c>
      <c r="S30" s="15" t="e">
        <f>+VLOOKUP('BASE DE RESPUESTAS'!S32,Back!$M$16:$N$20,2,0)</f>
        <v>#N/A</v>
      </c>
      <c r="T30" s="15" t="e">
        <f>+VLOOKUP('BASE DE RESPUESTAS'!T32,Back!$M$16:$N$20,2,0)</f>
        <v>#N/A</v>
      </c>
      <c r="U30" s="15" t="e">
        <f>+VLOOKUP('BASE DE RESPUESTAS'!U32,Back!$M$16:$N$20,2,0)</f>
        <v>#N/A</v>
      </c>
      <c r="V30" s="15" t="e">
        <f>+VLOOKUP('BASE DE RESPUESTAS'!V32,Back!$M$16:$N$20,2,0)</f>
        <v>#N/A</v>
      </c>
      <c r="W30" s="15" t="e">
        <f>+VLOOKUP('BASE DE RESPUESTAS'!W32,Back!$M$16:$N$20,2,0)</f>
        <v>#N/A</v>
      </c>
      <c r="X30" s="15" t="e">
        <f>+VLOOKUP('BASE DE RESPUESTAS'!X32,Back!$M$16:$N$20,2,0)</f>
        <v>#N/A</v>
      </c>
      <c r="Y30" s="15" t="e">
        <f>+VLOOKUP('BASE DE RESPUESTAS'!Y32,Back!$M$16:$N$20,2,0)</f>
        <v>#N/A</v>
      </c>
      <c r="Z30" s="15" t="e">
        <f>+VLOOKUP('BASE DE RESPUESTAS'!Z32,Back!$M$16:$N$20,2,0)</f>
        <v>#N/A</v>
      </c>
      <c r="AA30" s="15" t="e">
        <f>+VLOOKUP('BASE DE RESPUESTAS'!AA32,Back!$M$16:$N$20,2,0)</f>
        <v>#N/A</v>
      </c>
      <c r="AB30" s="15" t="e">
        <f>+VLOOKUP('BASE DE RESPUESTAS'!AB32,Back!$M$16:$N$20,2,0)</f>
        <v>#N/A</v>
      </c>
      <c r="AC30" s="15" t="e">
        <f>+VLOOKUP('BASE DE RESPUESTAS'!AC32,Back!$M$16:$N$20,2,0)</f>
        <v>#N/A</v>
      </c>
      <c r="AD30" s="15" t="e">
        <f>+VLOOKUP('BASE DE RESPUESTAS'!AD32,Back!$M$16:$N$20,2,0)</f>
        <v>#N/A</v>
      </c>
      <c r="AE30" s="15" t="e">
        <f>+VLOOKUP('BASE DE RESPUESTAS'!AE32,Back!$M$16:$N$20,2,0)</f>
        <v>#N/A</v>
      </c>
      <c r="AF30" s="15" t="e">
        <f>+VLOOKUP('BASE DE RESPUESTAS'!AF32,Back!$M$16:$N$20,2,0)</f>
        <v>#N/A</v>
      </c>
      <c r="AG30" s="15" t="e">
        <f>+VLOOKUP('BASE DE RESPUESTAS'!AG32,Back!$M$16:$N$20,2,0)</f>
        <v>#N/A</v>
      </c>
      <c r="AH30" s="15" t="e">
        <f>+VLOOKUP('BASE DE RESPUESTAS'!AH32,Back!$M$16:$N$20,2,0)</f>
        <v>#N/A</v>
      </c>
      <c r="AI30" s="15" t="e">
        <f>+VLOOKUP('BASE DE RESPUESTAS'!AI32,Back!$M$16:$N$20,2,0)</f>
        <v>#N/A</v>
      </c>
      <c r="AJ30" s="15" t="e">
        <f>+VLOOKUP('BASE DE RESPUESTAS'!AJ32,Back!$M$16:$N$20,2,0)</f>
        <v>#N/A</v>
      </c>
      <c r="AK30" s="15" t="e">
        <f>+VLOOKUP('BASE DE RESPUESTAS'!AK32,Back!$M$16:$N$20,2,0)</f>
        <v>#N/A</v>
      </c>
      <c r="AL30" s="15" t="e">
        <f>+VLOOKUP('BASE DE RESPUESTAS'!AL32,Back!$M$16:$N$20,2,0)</f>
        <v>#N/A</v>
      </c>
      <c r="AM30" s="15" t="e">
        <f>+VLOOKUP('BASE DE RESPUESTAS'!AM32,Back!$M$16:$N$20,2,0)</f>
        <v>#N/A</v>
      </c>
      <c r="AN30" s="15" t="e">
        <f>+VLOOKUP('BASE DE RESPUESTAS'!AN32,Back!$M$16:$N$20,2,0)</f>
        <v>#N/A</v>
      </c>
      <c r="AO30" s="15" t="e">
        <f>+VLOOKUP('BASE DE RESPUESTAS'!AO32,Back!$M$16:$N$20,2,0)</f>
        <v>#N/A</v>
      </c>
      <c r="AP30" s="15" t="e">
        <f>+VLOOKUP('BASE DE RESPUESTAS'!AP32,Back!$M$16:$N$20,2,0)</f>
        <v>#N/A</v>
      </c>
      <c r="AQ30" s="15" t="e">
        <f>+VLOOKUP('BASE DE RESPUESTAS'!AQ32,Back!$M$16:$N$20,2,0)</f>
        <v>#N/A</v>
      </c>
      <c r="AR30" s="15" t="e">
        <f>+VLOOKUP('BASE DE RESPUESTAS'!AR32,Back!$M$16:$N$20,2,0)</f>
        <v>#N/A</v>
      </c>
      <c r="AS30" s="15" t="e">
        <f>+VLOOKUP('BASE DE RESPUESTAS'!AS32,Back!$M$16:$N$20,2,0)</f>
        <v>#N/A</v>
      </c>
      <c r="AT30" s="15" t="e">
        <f>+VLOOKUP('BASE DE RESPUESTAS'!AT32,Back!$M$16:$N$20,2,0)</f>
        <v>#N/A</v>
      </c>
      <c r="AU30" s="15" t="e">
        <f>+VLOOKUP('BASE DE RESPUESTAS'!AU32,Back!$M$16:$N$20,2,0)</f>
        <v>#N/A</v>
      </c>
      <c r="AV30" s="15" t="e">
        <f>+VLOOKUP('BASE DE RESPUESTAS'!AV32,Back!$M$16:$N$20,2,0)</f>
        <v>#N/A</v>
      </c>
      <c r="AW30" s="15" t="e">
        <f>+VLOOKUP('BASE DE RESPUESTAS'!AW32,Back!$M$16:$N$20,2,0)</f>
        <v>#N/A</v>
      </c>
      <c r="AX30" s="15" t="e">
        <f>+VLOOKUP('BASE DE RESPUESTAS'!AX32,Back!$M$16:$N$20,2,0)</f>
        <v>#N/A</v>
      </c>
      <c r="AY30" s="15" t="e">
        <f>+VLOOKUP('BASE DE RESPUESTAS'!AY32,Back!$M$16:$N$20,2,0)</f>
        <v>#N/A</v>
      </c>
      <c r="AZ30" s="15" t="e">
        <f>+VLOOKUP('BASE DE RESPUESTAS'!AZ32,Back!$M$16:$N$20,2,0)</f>
        <v>#N/A</v>
      </c>
      <c r="BA30" s="15" t="e">
        <f>+VLOOKUP('BASE DE RESPUESTAS'!BA32,Back!$M$16:$N$20,2,0)</f>
        <v>#N/A</v>
      </c>
      <c r="BB30" s="15" t="e">
        <f>+VLOOKUP('BASE DE RESPUESTAS'!BB32,Back!$M$16:$N$20,2,0)</f>
        <v>#N/A</v>
      </c>
      <c r="BC30" s="15" t="e">
        <f>+VLOOKUP('BASE DE RESPUESTAS'!BC32,Back!$M$16:$N$20,2,0)</f>
        <v>#N/A</v>
      </c>
      <c r="BD30" s="15" t="e">
        <f>+VLOOKUP('BASE DE RESPUESTAS'!BD32,Back!$M$16:$N$20,2,0)</f>
        <v>#N/A</v>
      </c>
      <c r="BE30" s="15" t="e">
        <f>+VLOOKUP('BASE DE RESPUESTAS'!BE32,Back!$M$16:$N$20,2,0)</f>
        <v>#N/A</v>
      </c>
    </row>
    <row r="31" spans="1:57" ht="13.5" customHeight="1">
      <c r="A31" s="4"/>
      <c r="B31" s="95"/>
      <c r="C31" s="95"/>
      <c r="D31" s="14" t="s">
        <v>130</v>
      </c>
      <c r="E31" s="15">
        <v>27</v>
      </c>
      <c r="F31" s="14" t="s">
        <v>131</v>
      </c>
      <c r="G31" s="16"/>
      <c r="H31" s="15" t="e">
        <f>+VLOOKUP('BASE DE RESPUESTAS'!H33,Back!$M$16:$N$20,2,0)</f>
        <v>#N/A</v>
      </c>
      <c r="I31" s="15" t="e">
        <f>+VLOOKUP('BASE DE RESPUESTAS'!I33,Back!$M$16:$N$20,2,0)</f>
        <v>#N/A</v>
      </c>
      <c r="J31" s="15" t="e">
        <f>+VLOOKUP('BASE DE RESPUESTAS'!J33,Back!$M$16:$N$20,2,0)</f>
        <v>#N/A</v>
      </c>
      <c r="K31" s="15" t="e">
        <f>+VLOOKUP('BASE DE RESPUESTAS'!K33,Back!$M$16:$N$20,2,0)</f>
        <v>#N/A</v>
      </c>
      <c r="L31" s="15" t="e">
        <f>+VLOOKUP('BASE DE RESPUESTAS'!L33,Back!$M$16:$N$20,2,0)</f>
        <v>#N/A</v>
      </c>
      <c r="M31" s="15" t="e">
        <f>+VLOOKUP('BASE DE RESPUESTAS'!M33,Back!$M$16:$N$20,2,0)</f>
        <v>#N/A</v>
      </c>
      <c r="N31" s="15" t="e">
        <f>+VLOOKUP('BASE DE RESPUESTAS'!N33,Back!$M$16:$N$20,2,0)</f>
        <v>#N/A</v>
      </c>
      <c r="O31" s="15" t="e">
        <f>+VLOOKUP('BASE DE RESPUESTAS'!O33,Back!$M$16:$N$20,2,0)</f>
        <v>#N/A</v>
      </c>
      <c r="P31" s="15" t="e">
        <f>+VLOOKUP('BASE DE RESPUESTAS'!P33,Back!$M$16:$N$20,2,0)</f>
        <v>#N/A</v>
      </c>
      <c r="Q31" s="15" t="e">
        <f>+VLOOKUP('BASE DE RESPUESTAS'!Q33,Back!$M$16:$N$20,2,0)</f>
        <v>#N/A</v>
      </c>
      <c r="R31" s="15" t="e">
        <f>+VLOOKUP('BASE DE RESPUESTAS'!R33,Back!$M$16:$N$20,2,0)</f>
        <v>#N/A</v>
      </c>
      <c r="S31" s="15" t="e">
        <f>+VLOOKUP('BASE DE RESPUESTAS'!S33,Back!$M$16:$N$20,2,0)</f>
        <v>#N/A</v>
      </c>
      <c r="T31" s="15" t="e">
        <f>+VLOOKUP('BASE DE RESPUESTAS'!T33,Back!$M$16:$N$20,2,0)</f>
        <v>#N/A</v>
      </c>
      <c r="U31" s="15" t="e">
        <f>+VLOOKUP('BASE DE RESPUESTAS'!U33,Back!$M$16:$N$20,2,0)</f>
        <v>#N/A</v>
      </c>
      <c r="V31" s="15" t="e">
        <f>+VLOOKUP('BASE DE RESPUESTAS'!V33,Back!$M$16:$N$20,2,0)</f>
        <v>#N/A</v>
      </c>
      <c r="W31" s="15" t="e">
        <f>+VLOOKUP('BASE DE RESPUESTAS'!W33,Back!$M$16:$N$20,2,0)</f>
        <v>#N/A</v>
      </c>
      <c r="X31" s="15" t="e">
        <f>+VLOOKUP('BASE DE RESPUESTAS'!X33,Back!$M$16:$N$20,2,0)</f>
        <v>#N/A</v>
      </c>
      <c r="Y31" s="15" t="e">
        <f>+VLOOKUP('BASE DE RESPUESTAS'!Y33,Back!$M$16:$N$20,2,0)</f>
        <v>#N/A</v>
      </c>
      <c r="Z31" s="15" t="e">
        <f>+VLOOKUP('BASE DE RESPUESTAS'!Z33,Back!$M$16:$N$20,2,0)</f>
        <v>#N/A</v>
      </c>
      <c r="AA31" s="15" t="e">
        <f>+VLOOKUP('BASE DE RESPUESTAS'!AA33,Back!$M$16:$N$20,2,0)</f>
        <v>#N/A</v>
      </c>
      <c r="AB31" s="15" t="e">
        <f>+VLOOKUP('BASE DE RESPUESTAS'!AB33,Back!$M$16:$N$20,2,0)</f>
        <v>#N/A</v>
      </c>
      <c r="AC31" s="15" t="e">
        <f>+VLOOKUP('BASE DE RESPUESTAS'!AC33,Back!$M$16:$N$20,2,0)</f>
        <v>#N/A</v>
      </c>
      <c r="AD31" s="15" t="e">
        <f>+VLOOKUP('BASE DE RESPUESTAS'!AD33,Back!$M$16:$N$20,2,0)</f>
        <v>#N/A</v>
      </c>
      <c r="AE31" s="15" t="e">
        <f>+VLOOKUP('BASE DE RESPUESTAS'!AE33,Back!$M$16:$N$20,2,0)</f>
        <v>#N/A</v>
      </c>
      <c r="AF31" s="15" t="e">
        <f>+VLOOKUP('BASE DE RESPUESTAS'!AF33,Back!$M$16:$N$20,2,0)</f>
        <v>#N/A</v>
      </c>
      <c r="AG31" s="15" t="e">
        <f>+VLOOKUP('BASE DE RESPUESTAS'!AG33,Back!$M$16:$N$20,2,0)</f>
        <v>#N/A</v>
      </c>
      <c r="AH31" s="15" t="e">
        <f>+VLOOKUP('BASE DE RESPUESTAS'!AH33,Back!$M$16:$N$20,2,0)</f>
        <v>#N/A</v>
      </c>
      <c r="AI31" s="15" t="e">
        <f>+VLOOKUP('BASE DE RESPUESTAS'!AI33,Back!$M$16:$N$20,2,0)</f>
        <v>#N/A</v>
      </c>
      <c r="AJ31" s="15" t="e">
        <f>+VLOOKUP('BASE DE RESPUESTAS'!AJ33,Back!$M$16:$N$20,2,0)</f>
        <v>#N/A</v>
      </c>
      <c r="AK31" s="15" t="e">
        <f>+VLOOKUP('BASE DE RESPUESTAS'!AK33,Back!$M$16:$N$20,2,0)</f>
        <v>#N/A</v>
      </c>
      <c r="AL31" s="15" t="e">
        <f>+VLOOKUP('BASE DE RESPUESTAS'!AL33,Back!$M$16:$N$20,2,0)</f>
        <v>#N/A</v>
      </c>
      <c r="AM31" s="15" t="e">
        <f>+VLOOKUP('BASE DE RESPUESTAS'!AM33,Back!$M$16:$N$20,2,0)</f>
        <v>#N/A</v>
      </c>
      <c r="AN31" s="15" t="e">
        <f>+VLOOKUP('BASE DE RESPUESTAS'!AN33,Back!$M$16:$N$20,2,0)</f>
        <v>#N/A</v>
      </c>
      <c r="AO31" s="15" t="e">
        <f>+VLOOKUP('BASE DE RESPUESTAS'!AO33,Back!$M$16:$N$20,2,0)</f>
        <v>#N/A</v>
      </c>
      <c r="AP31" s="15" t="e">
        <f>+VLOOKUP('BASE DE RESPUESTAS'!AP33,Back!$M$16:$N$20,2,0)</f>
        <v>#N/A</v>
      </c>
      <c r="AQ31" s="15" t="e">
        <f>+VLOOKUP('BASE DE RESPUESTAS'!AQ33,Back!$M$16:$N$20,2,0)</f>
        <v>#N/A</v>
      </c>
      <c r="AR31" s="15" t="e">
        <f>+VLOOKUP('BASE DE RESPUESTAS'!AR33,Back!$M$16:$N$20,2,0)</f>
        <v>#N/A</v>
      </c>
      <c r="AS31" s="15" t="e">
        <f>+VLOOKUP('BASE DE RESPUESTAS'!AS33,Back!$M$16:$N$20,2,0)</f>
        <v>#N/A</v>
      </c>
      <c r="AT31" s="15" t="e">
        <f>+VLOOKUP('BASE DE RESPUESTAS'!AT33,Back!$M$16:$N$20,2,0)</f>
        <v>#N/A</v>
      </c>
      <c r="AU31" s="15" t="e">
        <f>+VLOOKUP('BASE DE RESPUESTAS'!AU33,Back!$M$16:$N$20,2,0)</f>
        <v>#N/A</v>
      </c>
      <c r="AV31" s="15" t="e">
        <f>+VLOOKUP('BASE DE RESPUESTAS'!AV33,Back!$M$16:$N$20,2,0)</f>
        <v>#N/A</v>
      </c>
      <c r="AW31" s="15" t="e">
        <f>+VLOOKUP('BASE DE RESPUESTAS'!AW33,Back!$M$16:$N$20,2,0)</f>
        <v>#N/A</v>
      </c>
      <c r="AX31" s="15" t="e">
        <f>+VLOOKUP('BASE DE RESPUESTAS'!AX33,Back!$M$16:$N$20,2,0)</f>
        <v>#N/A</v>
      </c>
      <c r="AY31" s="15" t="e">
        <f>+VLOOKUP('BASE DE RESPUESTAS'!AY33,Back!$M$16:$N$20,2,0)</f>
        <v>#N/A</v>
      </c>
      <c r="AZ31" s="15" t="e">
        <f>+VLOOKUP('BASE DE RESPUESTAS'!AZ33,Back!$M$16:$N$20,2,0)</f>
        <v>#N/A</v>
      </c>
      <c r="BA31" s="15" t="e">
        <f>+VLOOKUP('BASE DE RESPUESTAS'!BA33,Back!$M$16:$N$20,2,0)</f>
        <v>#N/A</v>
      </c>
      <c r="BB31" s="15" t="e">
        <f>+VLOOKUP('BASE DE RESPUESTAS'!BB33,Back!$M$16:$N$20,2,0)</f>
        <v>#N/A</v>
      </c>
      <c r="BC31" s="15" t="e">
        <f>+VLOOKUP('BASE DE RESPUESTAS'!BC33,Back!$M$16:$N$20,2,0)</f>
        <v>#N/A</v>
      </c>
      <c r="BD31" s="15" t="e">
        <f>+VLOOKUP('BASE DE RESPUESTAS'!BD33,Back!$M$16:$N$20,2,0)</f>
        <v>#N/A</v>
      </c>
      <c r="BE31" s="15" t="e">
        <f>+VLOOKUP('BASE DE RESPUESTAS'!BE33,Back!$M$16:$N$20,2,0)</f>
        <v>#N/A</v>
      </c>
    </row>
    <row r="32" spans="1:57" ht="13.5" customHeight="1">
      <c r="A32" s="4"/>
      <c r="B32" s="88"/>
      <c r="C32" s="88"/>
      <c r="D32" s="14" t="s">
        <v>132</v>
      </c>
      <c r="E32" s="15">
        <v>28</v>
      </c>
      <c r="F32" s="14" t="s">
        <v>133</v>
      </c>
      <c r="G32" s="19"/>
      <c r="H32" s="15" t="e">
        <f>+VLOOKUP('BASE DE RESPUESTAS'!H34,Back!$M$16:$N$20,2,0)</f>
        <v>#N/A</v>
      </c>
      <c r="I32" s="15" t="e">
        <f>+VLOOKUP('BASE DE RESPUESTAS'!I34,Back!$M$16:$N$20,2,0)</f>
        <v>#N/A</v>
      </c>
      <c r="J32" s="15" t="e">
        <f>+VLOOKUP('BASE DE RESPUESTAS'!J34,Back!$M$16:$N$20,2,0)</f>
        <v>#N/A</v>
      </c>
      <c r="K32" s="15" t="e">
        <f>+VLOOKUP('BASE DE RESPUESTAS'!K34,Back!$M$16:$N$20,2,0)</f>
        <v>#N/A</v>
      </c>
      <c r="L32" s="15" t="e">
        <f>+VLOOKUP('BASE DE RESPUESTAS'!L34,Back!$M$16:$N$20,2,0)</f>
        <v>#N/A</v>
      </c>
      <c r="M32" s="15" t="e">
        <f>+VLOOKUP('BASE DE RESPUESTAS'!M34,Back!$M$16:$N$20,2,0)</f>
        <v>#N/A</v>
      </c>
      <c r="N32" s="15" t="e">
        <f>+VLOOKUP('BASE DE RESPUESTAS'!N34,Back!$M$16:$N$20,2,0)</f>
        <v>#N/A</v>
      </c>
      <c r="O32" s="15" t="e">
        <f>+VLOOKUP('BASE DE RESPUESTAS'!O34,Back!$M$16:$N$20,2,0)</f>
        <v>#N/A</v>
      </c>
      <c r="P32" s="15" t="e">
        <f>+VLOOKUP('BASE DE RESPUESTAS'!P34,Back!$M$16:$N$20,2,0)</f>
        <v>#N/A</v>
      </c>
      <c r="Q32" s="15" t="e">
        <f>+VLOOKUP('BASE DE RESPUESTAS'!Q34,Back!$M$16:$N$20,2,0)</f>
        <v>#N/A</v>
      </c>
      <c r="R32" s="15" t="e">
        <f>+VLOOKUP('BASE DE RESPUESTAS'!R34,Back!$M$16:$N$20,2,0)</f>
        <v>#N/A</v>
      </c>
      <c r="S32" s="15" t="e">
        <f>+VLOOKUP('BASE DE RESPUESTAS'!S34,Back!$M$16:$N$20,2,0)</f>
        <v>#N/A</v>
      </c>
      <c r="T32" s="15" t="e">
        <f>+VLOOKUP('BASE DE RESPUESTAS'!T34,Back!$M$16:$N$20,2,0)</f>
        <v>#N/A</v>
      </c>
      <c r="U32" s="15" t="e">
        <f>+VLOOKUP('BASE DE RESPUESTAS'!U34,Back!$M$16:$N$20,2,0)</f>
        <v>#N/A</v>
      </c>
      <c r="V32" s="15" t="e">
        <f>+VLOOKUP('BASE DE RESPUESTAS'!V34,Back!$M$16:$N$20,2,0)</f>
        <v>#N/A</v>
      </c>
      <c r="W32" s="15" t="e">
        <f>+VLOOKUP('BASE DE RESPUESTAS'!W34,Back!$M$16:$N$20,2,0)</f>
        <v>#N/A</v>
      </c>
      <c r="X32" s="15" t="e">
        <f>+VLOOKUP('BASE DE RESPUESTAS'!X34,Back!$M$16:$N$20,2,0)</f>
        <v>#N/A</v>
      </c>
      <c r="Y32" s="15" t="e">
        <f>+VLOOKUP('BASE DE RESPUESTAS'!Y34,Back!$M$16:$N$20,2,0)</f>
        <v>#N/A</v>
      </c>
      <c r="Z32" s="15" t="e">
        <f>+VLOOKUP('BASE DE RESPUESTAS'!Z34,Back!$M$16:$N$20,2,0)</f>
        <v>#N/A</v>
      </c>
      <c r="AA32" s="15" t="e">
        <f>+VLOOKUP('BASE DE RESPUESTAS'!AA34,Back!$M$16:$N$20,2,0)</f>
        <v>#N/A</v>
      </c>
      <c r="AB32" s="15" t="e">
        <f>+VLOOKUP('BASE DE RESPUESTAS'!AB34,Back!$M$16:$N$20,2,0)</f>
        <v>#N/A</v>
      </c>
      <c r="AC32" s="15" t="e">
        <f>+VLOOKUP('BASE DE RESPUESTAS'!AC34,Back!$M$16:$N$20,2,0)</f>
        <v>#N/A</v>
      </c>
      <c r="AD32" s="15" t="e">
        <f>+VLOOKUP('BASE DE RESPUESTAS'!AD34,Back!$M$16:$N$20,2,0)</f>
        <v>#N/A</v>
      </c>
      <c r="AE32" s="15" t="e">
        <f>+VLOOKUP('BASE DE RESPUESTAS'!AE34,Back!$M$16:$N$20,2,0)</f>
        <v>#N/A</v>
      </c>
      <c r="AF32" s="15" t="e">
        <f>+VLOOKUP('BASE DE RESPUESTAS'!AF34,Back!$M$16:$N$20,2,0)</f>
        <v>#N/A</v>
      </c>
      <c r="AG32" s="15" t="e">
        <f>+VLOOKUP('BASE DE RESPUESTAS'!AG34,Back!$M$16:$N$20,2,0)</f>
        <v>#N/A</v>
      </c>
      <c r="AH32" s="15" t="e">
        <f>+VLOOKUP('BASE DE RESPUESTAS'!AH34,Back!$M$16:$N$20,2,0)</f>
        <v>#N/A</v>
      </c>
      <c r="AI32" s="15" t="e">
        <f>+VLOOKUP('BASE DE RESPUESTAS'!AI34,Back!$M$16:$N$20,2,0)</f>
        <v>#N/A</v>
      </c>
      <c r="AJ32" s="15" t="e">
        <f>+VLOOKUP('BASE DE RESPUESTAS'!AJ34,Back!$M$16:$N$20,2,0)</f>
        <v>#N/A</v>
      </c>
      <c r="AK32" s="15" t="e">
        <f>+VLOOKUP('BASE DE RESPUESTAS'!AK34,Back!$M$16:$N$20,2,0)</f>
        <v>#N/A</v>
      </c>
      <c r="AL32" s="15" t="e">
        <f>+VLOOKUP('BASE DE RESPUESTAS'!AL34,Back!$M$16:$N$20,2,0)</f>
        <v>#N/A</v>
      </c>
      <c r="AM32" s="15" t="e">
        <f>+VLOOKUP('BASE DE RESPUESTAS'!AM34,Back!$M$16:$N$20,2,0)</f>
        <v>#N/A</v>
      </c>
      <c r="AN32" s="15" t="e">
        <f>+VLOOKUP('BASE DE RESPUESTAS'!AN34,Back!$M$16:$N$20,2,0)</f>
        <v>#N/A</v>
      </c>
      <c r="AO32" s="15" t="e">
        <f>+VLOOKUP('BASE DE RESPUESTAS'!AO34,Back!$M$16:$N$20,2,0)</f>
        <v>#N/A</v>
      </c>
      <c r="AP32" s="15" t="e">
        <f>+VLOOKUP('BASE DE RESPUESTAS'!AP34,Back!$M$16:$N$20,2,0)</f>
        <v>#N/A</v>
      </c>
      <c r="AQ32" s="15" t="e">
        <f>+VLOOKUP('BASE DE RESPUESTAS'!AQ34,Back!$M$16:$N$20,2,0)</f>
        <v>#N/A</v>
      </c>
      <c r="AR32" s="15" t="e">
        <f>+VLOOKUP('BASE DE RESPUESTAS'!AR34,Back!$M$16:$N$20,2,0)</f>
        <v>#N/A</v>
      </c>
      <c r="AS32" s="15" t="e">
        <f>+VLOOKUP('BASE DE RESPUESTAS'!AS34,Back!$M$16:$N$20,2,0)</f>
        <v>#N/A</v>
      </c>
      <c r="AT32" s="15" t="e">
        <f>+VLOOKUP('BASE DE RESPUESTAS'!AT34,Back!$M$16:$N$20,2,0)</f>
        <v>#N/A</v>
      </c>
      <c r="AU32" s="15" t="e">
        <f>+VLOOKUP('BASE DE RESPUESTAS'!AU34,Back!$M$16:$N$20,2,0)</f>
        <v>#N/A</v>
      </c>
      <c r="AV32" s="15" t="e">
        <f>+VLOOKUP('BASE DE RESPUESTAS'!AV34,Back!$M$16:$N$20,2,0)</f>
        <v>#N/A</v>
      </c>
      <c r="AW32" s="15" t="e">
        <f>+VLOOKUP('BASE DE RESPUESTAS'!AW34,Back!$M$16:$N$20,2,0)</f>
        <v>#N/A</v>
      </c>
      <c r="AX32" s="15" t="e">
        <f>+VLOOKUP('BASE DE RESPUESTAS'!AX34,Back!$M$16:$N$20,2,0)</f>
        <v>#N/A</v>
      </c>
      <c r="AY32" s="15" t="e">
        <f>+VLOOKUP('BASE DE RESPUESTAS'!AY34,Back!$M$16:$N$20,2,0)</f>
        <v>#N/A</v>
      </c>
      <c r="AZ32" s="15" t="e">
        <f>+VLOOKUP('BASE DE RESPUESTAS'!AZ34,Back!$M$16:$N$20,2,0)</f>
        <v>#N/A</v>
      </c>
      <c r="BA32" s="15" t="e">
        <f>+VLOOKUP('BASE DE RESPUESTAS'!BA34,Back!$M$16:$N$20,2,0)</f>
        <v>#N/A</v>
      </c>
      <c r="BB32" s="15" t="e">
        <f>+VLOOKUP('BASE DE RESPUESTAS'!BB34,Back!$M$16:$N$20,2,0)</f>
        <v>#N/A</v>
      </c>
      <c r="BC32" s="15" t="e">
        <f>+VLOOKUP('BASE DE RESPUESTAS'!BC34,Back!$M$16:$N$20,2,0)</f>
        <v>#N/A</v>
      </c>
      <c r="BD32" s="15" t="e">
        <f>+VLOOKUP('BASE DE RESPUESTAS'!BD34,Back!$M$16:$N$20,2,0)</f>
        <v>#N/A</v>
      </c>
      <c r="BE32" s="15" t="e">
        <f>+VLOOKUP('BASE DE RESPUESTAS'!BE34,Back!$M$16:$N$20,2,0)</f>
        <v>#N/A</v>
      </c>
    </row>
    <row r="33" spans="1:57" ht="13.5" customHeight="1">
      <c r="A33" s="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1:57" ht="13.5" customHeight="1">
      <c r="A34" s="4"/>
      <c r="B34" s="94" t="s">
        <v>10</v>
      </c>
      <c r="C34" s="94" t="s">
        <v>11</v>
      </c>
      <c r="D34" s="94" t="s">
        <v>12</v>
      </c>
      <c r="E34" s="96" t="s">
        <v>13</v>
      </c>
      <c r="F34" s="96" t="s">
        <v>14</v>
      </c>
      <c r="G34" s="19"/>
      <c r="H34" s="4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</row>
    <row r="35" spans="1:57" ht="18.75" customHeight="1">
      <c r="A35" s="4"/>
      <c r="B35" s="95"/>
      <c r="C35" s="95"/>
      <c r="D35" s="95"/>
      <c r="E35" s="95"/>
      <c r="F35" s="95"/>
      <c r="G35" s="19"/>
      <c r="H35" s="20" t="s">
        <v>134</v>
      </c>
      <c r="I35" s="20" t="s">
        <v>134</v>
      </c>
      <c r="J35" s="20" t="s">
        <v>134</v>
      </c>
      <c r="K35" s="20" t="s">
        <v>134</v>
      </c>
      <c r="L35" s="20" t="s">
        <v>134</v>
      </c>
      <c r="M35" s="20" t="s">
        <v>134</v>
      </c>
      <c r="N35" s="20" t="s">
        <v>134</v>
      </c>
      <c r="O35" s="20" t="s">
        <v>134</v>
      </c>
      <c r="P35" s="20" t="s">
        <v>134</v>
      </c>
      <c r="Q35" s="20" t="s">
        <v>134</v>
      </c>
      <c r="R35" s="20" t="s">
        <v>134</v>
      </c>
      <c r="S35" s="20" t="s">
        <v>134</v>
      </c>
      <c r="T35" s="20" t="s">
        <v>134</v>
      </c>
      <c r="U35" s="20" t="s">
        <v>134</v>
      </c>
      <c r="V35" s="20" t="s">
        <v>134</v>
      </c>
      <c r="W35" s="20" t="s">
        <v>134</v>
      </c>
      <c r="X35" s="20" t="s">
        <v>134</v>
      </c>
      <c r="Y35" s="20" t="s">
        <v>134</v>
      </c>
      <c r="Z35" s="20" t="s">
        <v>134</v>
      </c>
      <c r="AA35" s="20" t="s">
        <v>134</v>
      </c>
      <c r="AB35" s="20" t="s">
        <v>134</v>
      </c>
      <c r="AC35" s="20" t="s">
        <v>134</v>
      </c>
      <c r="AD35" s="20" t="s">
        <v>134</v>
      </c>
      <c r="AE35" s="20" t="s">
        <v>134</v>
      </c>
      <c r="AF35" s="20" t="s">
        <v>134</v>
      </c>
      <c r="AG35" s="20" t="s">
        <v>134</v>
      </c>
      <c r="AH35" s="20" t="s">
        <v>134</v>
      </c>
      <c r="AI35" s="20" t="s">
        <v>134</v>
      </c>
      <c r="AJ35" s="20" t="s">
        <v>134</v>
      </c>
      <c r="AK35" s="20" t="s">
        <v>134</v>
      </c>
      <c r="AL35" s="20" t="s">
        <v>134</v>
      </c>
      <c r="AM35" s="20" t="s">
        <v>134</v>
      </c>
      <c r="AN35" s="20" t="s">
        <v>134</v>
      </c>
      <c r="AO35" s="20" t="s">
        <v>134</v>
      </c>
      <c r="AP35" s="20" t="s">
        <v>134</v>
      </c>
      <c r="AQ35" s="20" t="s">
        <v>134</v>
      </c>
      <c r="AR35" s="20" t="s">
        <v>134</v>
      </c>
      <c r="AS35" s="20" t="s">
        <v>134</v>
      </c>
      <c r="AT35" s="20" t="s">
        <v>134</v>
      </c>
      <c r="AU35" s="20" t="s">
        <v>134</v>
      </c>
      <c r="AV35" s="20" t="s">
        <v>134</v>
      </c>
      <c r="AW35" s="20" t="s">
        <v>134</v>
      </c>
      <c r="AX35" s="20" t="s">
        <v>134</v>
      </c>
      <c r="AY35" s="20" t="s">
        <v>134</v>
      </c>
      <c r="AZ35" s="20" t="s">
        <v>134</v>
      </c>
      <c r="BA35" s="20" t="s">
        <v>134</v>
      </c>
      <c r="BB35" s="20" t="s">
        <v>134</v>
      </c>
      <c r="BC35" s="20" t="s">
        <v>134</v>
      </c>
      <c r="BD35" s="20" t="s">
        <v>134</v>
      </c>
      <c r="BE35" s="20" t="s">
        <v>134</v>
      </c>
    </row>
    <row r="36" spans="1:57" ht="27" customHeight="1">
      <c r="A36" s="4"/>
      <c r="B36" s="97" t="s">
        <v>65</v>
      </c>
      <c r="C36" s="99" t="s">
        <v>135</v>
      </c>
      <c r="D36" s="99" t="s">
        <v>136</v>
      </c>
      <c r="E36" s="15">
        <v>1</v>
      </c>
      <c r="F36" s="14" t="s">
        <v>137</v>
      </c>
      <c r="G36" s="21"/>
      <c r="H36" s="15">
        <f>+VLOOKUP('BASE DE RESPUESTAS'!H38,Back!$M$16:$N$20,2,0)</f>
        <v>1</v>
      </c>
      <c r="I36" s="15">
        <f>+VLOOKUP('BASE DE RESPUESTAS'!I38,Back!$M$16:$N$20,2,0)</f>
        <v>1</v>
      </c>
      <c r="J36" s="15">
        <f>+VLOOKUP('BASE DE RESPUESTAS'!J38,Back!$M$16:$N$20,2,0)</f>
        <v>1</v>
      </c>
      <c r="K36" s="15">
        <f>+VLOOKUP('BASE DE RESPUESTAS'!K38,Back!$M$16:$N$20,2,0)</f>
        <v>1</v>
      </c>
      <c r="L36" s="15">
        <f>+VLOOKUP('BASE DE RESPUESTAS'!L38,Back!$M$16:$N$20,2,0)</f>
        <v>1</v>
      </c>
      <c r="M36" s="15" t="e">
        <f>+VLOOKUP('BASE DE RESPUESTAS'!M38,Back!$M$16:$N$20,2,0)</f>
        <v>#N/A</v>
      </c>
      <c r="N36" s="15" t="e">
        <f>+VLOOKUP('BASE DE RESPUESTAS'!N38,Back!$M$16:$N$20,2,0)</f>
        <v>#N/A</v>
      </c>
      <c r="O36" s="15" t="e">
        <f>+VLOOKUP('BASE DE RESPUESTAS'!O38,Back!$M$16:$N$20,2,0)</f>
        <v>#N/A</v>
      </c>
      <c r="P36" s="15" t="e">
        <f>+VLOOKUP('BASE DE RESPUESTAS'!P38,Back!$M$16:$N$20,2,0)</f>
        <v>#N/A</v>
      </c>
      <c r="Q36" s="15" t="e">
        <f>+VLOOKUP('BASE DE RESPUESTAS'!Q38,Back!$M$16:$N$20,2,0)</f>
        <v>#N/A</v>
      </c>
      <c r="R36" s="15" t="e">
        <f>+VLOOKUP('BASE DE RESPUESTAS'!R38,Back!$M$16:$N$20,2,0)</f>
        <v>#N/A</v>
      </c>
      <c r="S36" s="15" t="e">
        <f>+VLOOKUP('BASE DE RESPUESTAS'!S38,Back!$M$16:$N$20,2,0)</f>
        <v>#N/A</v>
      </c>
      <c r="T36" s="15" t="e">
        <f>+VLOOKUP('BASE DE RESPUESTAS'!T38,Back!$M$16:$N$20,2,0)</f>
        <v>#N/A</v>
      </c>
      <c r="U36" s="15" t="e">
        <f>+VLOOKUP('BASE DE RESPUESTAS'!U38,Back!$M$16:$N$20,2,0)</f>
        <v>#N/A</v>
      </c>
      <c r="V36" s="15" t="e">
        <f>+VLOOKUP('BASE DE RESPUESTAS'!V38,Back!$M$16:$N$20,2,0)</f>
        <v>#N/A</v>
      </c>
      <c r="W36" s="15" t="e">
        <f>+VLOOKUP('BASE DE RESPUESTAS'!W38,Back!$M$16:$N$20,2,0)</f>
        <v>#N/A</v>
      </c>
      <c r="X36" s="15" t="e">
        <f>+VLOOKUP('BASE DE RESPUESTAS'!X38,Back!$M$16:$N$20,2,0)</f>
        <v>#N/A</v>
      </c>
      <c r="Y36" s="15" t="e">
        <f>+VLOOKUP('BASE DE RESPUESTAS'!Y38,Back!$M$16:$N$20,2,0)</f>
        <v>#N/A</v>
      </c>
      <c r="Z36" s="15" t="e">
        <f>+VLOOKUP('BASE DE RESPUESTAS'!Z38,Back!$M$16:$N$20,2,0)</f>
        <v>#N/A</v>
      </c>
      <c r="AA36" s="15" t="e">
        <f>+VLOOKUP('BASE DE RESPUESTAS'!AA38,Back!$M$16:$N$20,2,0)</f>
        <v>#N/A</v>
      </c>
      <c r="AB36" s="15" t="e">
        <f>+VLOOKUP('BASE DE RESPUESTAS'!AB38,Back!$M$16:$N$20,2,0)</f>
        <v>#N/A</v>
      </c>
      <c r="AC36" s="15" t="e">
        <f>+VLOOKUP('BASE DE RESPUESTAS'!AC38,Back!$M$16:$N$20,2,0)</f>
        <v>#N/A</v>
      </c>
      <c r="AD36" s="15" t="e">
        <f>+VLOOKUP('BASE DE RESPUESTAS'!AD38,Back!$M$16:$N$20,2,0)</f>
        <v>#N/A</v>
      </c>
      <c r="AE36" s="15" t="e">
        <f>+VLOOKUP('BASE DE RESPUESTAS'!AE38,Back!$M$16:$N$20,2,0)</f>
        <v>#N/A</v>
      </c>
      <c r="AF36" s="15" t="e">
        <f>+VLOOKUP('BASE DE RESPUESTAS'!AF38,Back!$M$16:$N$20,2,0)</f>
        <v>#N/A</v>
      </c>
      <c r="AG36" s="15" t="e">
        <f>+VLOOKUP('BASE DE RESPUESTAS'!AG38,Back!$M$16:$N$20,2,0)</f>
        <v>#N/A</v>
      </c>
      <c r="AH36" s="15" t="e">
        <f>+VLOOKUP('BASE DE RESPUESTAS'!AH38,Back!$M$16:$N$20,2,0)</f>
        <v>#N/A</v>
      </c>
      <c r="AI36" s="15" t="e">
        <f>+VLOOKUP('BASE DE RESPUESTAS'!AI38,Back!$M$16:$N$20,2,0)</f>
        <v>#N/A</v>
      </c>
      <c r="AJ36" s="15" t="e">
        <f>+VLOOKUP('BASE DE RESPUESTAS'!AJ38,Back!$M$16:$N$20,2,0)</f>
        <v>#N/A</v>
      </c>
      <c r="AK36" s="15" t="e">
        <f>+VLOOKUP('BASE DE RESPUESTAS'!AK38,Back!$M$16:$N$20,2,0)</f>
        <v>#N/A</v>
      </c>
      <c r="AL36" s="15" t="e">
        <f>+VLOOKUP('BASE DE RESPUESTAS'!AL38,Back!$M$16:$N$20,2,0)</f>
        <v>#N/A</v>
      </c>
      <c r="AM36" s="15" t="e">
        <f>+VLOOKUP('BASE DE RESPUESTAS'!AM38,Back!$M$16:$N$20,2,0)</f>
        <v>#N/A</v>
      </c>
      <c r="AN36" s="15" t="e">
        <f>+VLOOKUP('BASE DE RESPUESTAS'!AN38,Back!$M$16:$N$20,2,0)</f>
        <v>#N/A</v>
      </c>
      <c r="AO36" s="15" t="e">
        <f>+VLOOKUP('BASE DE RESPUESTAS'!AO38,Back!$M$16:$N$20,2,0)</f>
        <v>#N/A</v>
      </c>
      <c r="AP36" s="15" t="e">
        <f>+VLOOKUP('BASE DE RESPUESTAS'!AP38,Back!$M$16:$N$20,2,0)</f>
        <v>#N/A</v>
      </c>
      <c r="AQ36" s="15" t="e">
        <f>+VLOOKUP('BASE DE RESPUESTAS'!AQ38,Back!$M$16:$N$20,2,0)</f>
        <v>#N/A</v>
      </c>
      <c r="AR36" s="15" t="e">
        <f>+VLOOKUP('BASE DE RESPUESTAS'!AR38,Back!$M$16:$N$20,2,0)</f>
        <v>#N/A</v>
      </c>
      <c r="AS36" s="15" t="e">
        <f>+VLOOKUP('BASE DE RESPUESTAS'!AS38,Back!$M$16:$N$20,2,0)</f>
        <v>#N/A</v>
      </c>
      <c r="AT36" s="15" t="e">
        <f>+VLOOKUP('BASE DE RESPUESTAS'!AT38,Back!$M$16:$N$20,2,0)</f>
        <v>#N/A</v>
      </c>
      <c r="AU36" s="15" t="e">
        <f>+VLOOKUP('BASE DE RESPUESTAS'!AU38,Back!$M$16:$N$20,2,0)</f>
        <v>#N/A</v>
      </c>
      <c r="AV36" s="15" t="e">
        <f>+VLOOKUP('BASE DE RESPUESTAS'!AV38,Back!$M$16:$N$20,2,0)</f>
        <v>#N/A</v>
      </c>
      <c r="AW36" s="15" t="e">
        <f>+VLOOKUP('BASE DE RESPUESTAS'!AW38,Back!$M$16:$N$20,2,0)</f>
        <v>#N/A</v>
      </c>
      <c r="AX36" s="15" t="e">
        <f>+VLOOKUP('BASE DE RESPUESTAS'!AX38,Back!$M$16:$N$20,2,0)</f>
        <v>#N/A</v>
      </c>
      <c r="AY36" s="15" t="e">
        <f>+VLOOKUP('BASE DE RESPUESTAS'!AY38,Back!$M$16:$N$20,2,0)</f>
        <v>#N/A</v>
      </c>
      <c r="AZ36" s="15" t="e">
        <f>+VLOOKUP('BASE DE RESPUESTAS'!AZ38,Back!$M$16:$N$20,2,0)</f>
        <v>#N/A</v>
      </c>
      <c r="BA36" s="15" t="e">
        <f>+VLOOKUP('BASE DE RESPUESTAS'!BA38,Back!$M$16:$N$20,2,0)</f>
        <v>#N/A</v>
      </c>
      <c r="BB36" s="15" t="e">
        <f>+VLOOKUP('BASE DE RESPUESTAS'!BB38,Back!$M$16:$N$20,2,0)</f>
        <v>#N/A</v>
      </c>
      <c r="BC36" s="15" t="e">
        <f>+VLOOKUP('BASE DE RESPUESTAS'!BC38,Back!$M$16:$N$20,2,0)</f>
        <v>#N/A</v>
      </c>
      <c r="BD36" s="15" t="e">
        <f>+VLOOKUP('BASE DE RESPUESTAS'!BD38,Back!$M$16:$N$20,2,0)</f>
        <v>#N/A</v>
      </c>
      <c r="BE36" s="15" t="e">
        <f>+VLOOKUP('BASE DE RESPUESTAS'!BE38,Back!$M$16:$N$20,2,0)</f>
        <v>#N/A</v>
      </c>
    </row>
    <row r="37" spans="1:57" ht="13.5" customHeight="1">
      <c r="A37" s="4"/>
      <c r="B37" s="95"/>
      <c r="C37" s="95"/>
      <c r="D37" s="88"/>
      <c r="E37" s="15">
        <v>2</v>
      </c>
      <c r="F37" s="14" t="s">
        <v>139</v>
      </c>
      <c r="G37" s="16"/>
      <c r="H37" s="15" t="e">
        <f>+VLOOKUP('BASE DE RESPUESTAS'!H39,Back!$M$16:$N$20,2,0)</f>
        <v>#N/A</v>
      </c>
      <c r="I37" s="15" t="e">
        <f>+VLOOKUP('BASE DE RESPUESTAS'!I39,Back!$M$16:$N$20,2,0)</f>
        <v>#N/A</v>
      </c>
      <c r="J37" s="15" t="e">
        <f>+VLOOKUP('BASE DE RESPUESTAS'!J39,Back!$M$16:$N$20,2,0)</f>
        <v>#N/A</v>
      </c>
      <c r="K37" s="15" t="e">
        <f>+VLOOKUP('BASE DE RESPUESTAS'!K39,Back!$M$16:$N$20,2,0)</f>
        <v>#N/A</v>
      </c>
      <c r="L37" s="15" t="e">
        <f>+VLOOKUP('BASE DE RESPUESTAS'!L39,Back!$M$16:$N$20,2,0)</f>
        <v>#N/A</v>
      </c>
      <c r="M37" s="15" t="e">
        <f>+VLOOKUP('BASE DE RESPUESTAS'!M39,Back!$M$16:$N$20,2,0)</f>
        <v>#N/A</v>
      </c>
      <c r="N37" s="15" t="e">
        <f>+VLOOKUP('BASE DE RESPUESTAS'!N39,Back!$M$16:$N$20,2,0)</f>
        <v>#N/A</v>
      </c>
      <c r="O37" s="15" t="e">
        <f>+VLOOKUP('BASE DE RESPUESTAS'!O39,Back!$M$16:$N$20,2,0)</f>
        <v>#N/A</v>
      </c>
      <c r="P37" s="15" t="e">
        <f>+VLOOKUP('BASE DE RESPUESTAS'!P39,Back!$M$16:$N$20,2,0)</f>
        <v>#N/A</v>
      </c>
      <c r="Q37" s="15" t="e">
        <f>+VLOOKUP('BASE DE RESPUESTAS'!Q39,Back!$M$16:$N$20,2,0)</f>
        <v>#N/A</v>
      </c>
      <c r="R37" s="15" t="e">
        <f>+VLOOKUP('BASE DE RESPUESTAS'!R39,Back!$M$16:$N$20,2,0)</f>
        <v>#N/A</v>
      </c>
      <c r="S37" s="15" t="e">
        <f>+VLOOKUP('BASE DE RESPUESTAS'!S39,Back!$M$16:$N$20,2,0)</f>
        <v>#N/A</v>
      </c>
      <c r="T37" s="15" t="e">
        <f>+VLOOKUP('BASE DE RESPUESTAS'!T39,Back!$M$16:$N$20,2,0)</f>
        <v>#N/A</v>
      </c>
      <c r="U37" s="15" t="e">
        <f>+VLOOKUP('BASE DE RESPUESTAS'!U39,Back!$M$16:$N$20,2,0)</f>
        <v>#N/A</v>
      </c>
      <c r="V37" s="15" t="e">
        <f>+VLOOKUP('BASE DE RESPUESTAS'!V39,Back!$M$16:$N$20,2,0)</f>
        <v>#N/A</v>
      </c>
      <c r="W37" s="15" t="e">
        <f>+VLOOKUP('BASE DE RESPUESTAS'!W39,Back!$M$16:$N$20,2,0)</f>
        <v>#N/A</v>
      </c>
      <c r="X37" s="15" t="e">
        <f>+VLOOKUP('BASE DE RESPUESTAS'!X39,Back!$M$16:$N$20,2,0)</f>
        <v>#N/A</v>
      </c>
      <c r="Y37" s="15" t="e">
        <f>+VLOOKUP('BASE DE RESPUESTAS'!Y39,Back!$M$16:$N$20,2,0)</f>
        <v>#N/A</v>
      </c>
      <c r="Z37" s="15" t="e">
        <f>+VLOOKUP('BASE DE RESPUESTAS'!Z39,Back!$M$16:$N$20,2,0)</f>
        <v>#N/A</v>
      </c>
      <c r="AA37" s="15" t="e">
        <f>+VLOOKUP('BASE DE RESPUESTAS'!AA39,Back!$M$16:$N$20,2,0)</f>
        <v>#N/A</v>
      </c>
      <c r="AB37" s="15" t="e">
        <f>+VLOOKUP('BASE DE RESPUESTAS'!AB39,Back!$M$16:$N$20,2,0)</f>
        <v>#N/A</v>
      </c>
      <c r="AC37" s="15" t="e">
        <f>+VLOOKUP('BASE DE RESPUESTAS'!AC39,Back!$M$16:$N$20,2,0)</f>
        <v>#N/A</v>
      </c>
      <c r="AD37" s="15" t="e">
        <f>+VLOOKUP('BASE DE RESPUESTAS'!AD39,Back!$M$16:$N$20,2,0)</f>
        <v>#N/A</v>
      </c>
      <c r="AE37" s="15" t="e">
        <f>+VLOOKUP('BASE DE RESPUESTAS'!AE39,Back!$M$16:$N$20,2,0)</f>
        <v>#N/A</v>
      </c>
      <c r="AF37" s="15" t="e">
        <f>+VLOOKUP('BASE DE RESPUESTAS'!AF39,Back!$M$16:$N$20,2,0)</f>
        <v>#N/A</v>
      </c>
      <c r="AG37" s="15" t="e">
        <f>+VLOOKUP('BASE DE RESPUESTAS'!AG39,Back!$M$16:$N$20,2,0)</f>
        <v>#N/A</v>
      </c>
      <c r="AH37" s="15" t="e">
        <f>+VLOOKUP('BASE DE RESPUESTAS'!AH39,Back!$M$16:$N$20,2,0)</f>
        <v>#N/A</v>
      </c>
      <c r="AI37" s="15" t="e">
        <f>+VLOOKUP('BASE DE RESPUESTAS'!AI39,Back!$M$16:$N$20,2,0)</f>
        <v>#N/A</v>
      </c>
      <c r="AJ37" s="15" t="e">
        <f>+VLOOKUP('BASE DE RESPUESTAS'!AJ39,Back!$M$16:$N$20,2,0)</f>
        <v>#N/A</v>
      </c>
      <c r="AK37" s="15" t="e">
        <f>+VLOOKUP('BASE DE RESPUESTAS'!AK39,Back!$M$16:$N$20,2,0)</f>
        <v>#N/A</v>
      </c>
      <c r="AL37" s="15" t="e">
        <f>+VLOOKUP('BASE DE RESPUESTAS'!AL39,Back!$M$16:$N$20,2,0)</f>
        <v>#N/A</v>
      </c>
      <c r="AM37" s="15" t="e">
        <f>+VLOOKUP('BASE DE RESPUESTAS'!AM39,Back!$M$16:$N$20,2,0)</f>
        <v>#N/A</v>
      </c>
      <c r="AN37" s="15" t="e">
        <f>+VLOOKUP('BASE DE RESPUESTAS'!AN39,Back!$M$16:$N$20,2,0)</f>
        <v>#N/A</v>
      </c>
      <c r="AO37" s="15" t="e">
        <f>+VLOOKUP('BASE DE RESPUESTAS'!AO39,Back!$M$16:$N$20,2,0)</f>
        <v>#N/A</v>
      </c>
      <c r="AP37" s="15" t="e">
        <f>+VLOOKUP('BASE DE RESPUESTAS'!AP39,Back!$M$16:$N$20,2,0)</f>
        <v>#N/A</v>
      </c>
      <c r="AQ37" s="15" t="e">
        <f>+VLOOKUP('BASE DE RESPUESTAS'!AQ39,Back!$M$16:$N$20,2,0)</f>
        <v>#N/A</v>
      </c>
      <c r="AR37" s="15" t="e">
        <f>+VLOOKUP('BASE DE RESPUESTAS'!AR39,Back!$M$16:$N$20,2,0)</f>
        <v>#N/A</v>
      </c>
      <c r="AS37" s="15" t="e">
        <f>+VLOOKUP('BASE DE RESPUESTAS'!AS39,Back!$M$16:$N$20,2,0)</f>
        <v>#N/A</v>
      </c>
      <c r="AT37" s="15" t="e">
        <f>+VLOOKUP('BASE DE RESPUESTAS'!AT39,Back!$M$16:$N$20,2,0)</f>
        <v>#N/A</v>
      </c>
      <c r="AU37" s="15" t="e">
        <f>+VLOOKUP('BASE DE RESPUESTAS'!AU39,Back!$M$16:$N$20,2,0)</f>
        <v>#N/A</v>
      </c>
      <c r="AV37" s="15" t="e">
        <f>+VLOOKUP('BASE DE RESPUESTAS'!AV39,Back!$M$16:$N$20,2,0)</f>
        <v>#N/A</v>
      </c>
      <c r="AW37" s="15" t="e">
        <f>+VLOOKUP('BASE DE RESPUESTAS'!AW39,Back!$M$16:$N$20,2,0)</f>
        <v>#N/A</v>
      </c>
      <c r="AX37" s="15" t="e">
        <f>+VLOOKUP('BASE DE RESPUESTAS'!AX39,Back!$M$16:$N$20,2,0)</f>
        <v>#N/A</v>
      </c>
      <c r="AY37" s="15" t="e">
        <f>+VLOOKUP('BASE DE RESPUESTAS'!AY39,Back!$M$16:$N$20,2,0)</f>
        <v>#N/A</v>
      </c>
      <c r="AZ37" s="15" t="e">
        <f>+VLOOKUP('BASE DE RESPUESTAS'!AZ39,Back!$M$16:$N$20,2,0)</f>
        <v>#N/A</v>
      </c>
      <c r="BA37" s="15" t="e">
        <f>+VLOOKUP('BASE DE RESPUESTAS'!BA39,Back!$M$16:$N$20,2,0)</f>
        <v>#N/A</v>
      </c>
      <c r="BB37" s="15" t="e">
        <f>+VLOOKUP('BASE DE RESPUESTAS'!BB39,Back!$M$16:$N$20,2,0)</f>
        <v>#N/A</v>
      </c>
      <c r="BC37" s="15" t="e">
        <f>+VLOOKUP('BASE DE RESPUESTAS'!BC39,Back!$M$16:$N$20,2,0)</f>
        <v>#N/A</v>
      </c>
      <c r="BD37" s="15" t="e">
        <f>+VLOOKUP('BASE DE RESPUESTAS'!BD39,Back!$M$16:$N$20,2,0)</f>
        <v>#N/A</v>
      </c>
      <c r="BE37" s="15" t="e">
        <f>+VLOOKUP('BASE DE RESPUESTAS'!BE39,Back!$M$16:$N$20,2,0)</f>
        <v>#N/A</v>
      </c>
    </row>
    <row r="38" spans="1:57" ht="13.5" customHeight="1">
      <c r="A38" s="4"/>
      <c r="B38" s="88"/>
      <c r="C38" s="88"/>
      <c r="D38" s="14" t="s">
        <v>140</v>
      </c>
      <c r="E38" s="15">
        <v>3</v>
      </c>
      <c r="F38" s="14" t="s">
        <v>141</v>
      </c>
      <c r="G38" s="16"/>
      <c r="H38" s="15" t="e">
        <f>+VLOOKUP('BASE DE RESPUESTAS'!H40,Back!$M$16:$N$20,2,0)</f>
        <v>#N/A</v>
      </c>
      <c r="I38" s="15" t="e">
        <f>+VLOOKUP('BASE DE RESPUESTAS'!I40,Back!$M$16:$N$20,2,0)</f>
        <v>#N/A</v>
      </c>
      <c r="J38" s="15" t="e">
        <f>+VLOOKUP('BASE DE RESPUESTAS'!J40,Back!$M$16:$N$20,2,0)</f>
        <v>#N/A</v>
      </c>
      <c r="K38" s="15" t="e">
        <f>+VLOOKUP('BASE DE RESPUESTAS'!K40,Back!$M$16:$N$20,2,0)</f>
        <v>#N/A</v>
      </c>
      <c r="L38" s="15" t="e">
        <f>+VLOOKUP('BASE DE RESPUESTAS'!L40,Back!$M$16:$N$20,2,0)</f>
        <v>#N/A</v>
      </c>
      <c r="M38" s="15" t="e">
        <f>+VLOOKUP('BASE DE RESPUESTAS'!M40,Back!$M$16:$N$20,2,0)</f>
        <v>#N/A</v>
      </c>
      <c r="N38" s="15" t="e">
        <f>+VLOOKUP('BASE DE RESPUESTAS'!N40,Back!$M$16:$N$20,2,0)</f>
        <v>#N/A</v>
      </c>
      <c r="O38" s="15" t="e">
        <f>+VLOOKUP('BASE DE RESPUESTAS'!O40,Back!$M$16:$N$20,2,0)</f>
        <v>#N/A</v>
      </c>
      <c r="P38" s="15" t="e">
        <f>+VLOOKUP('BASE DE RESPUESTAS'!P40,Back!$M$16:$N$20,2,0)</f>
        <v>#N/A</v>
      </c>
      <c r="Q38" s="15" t="e">
        <f>+VLOOKUP('BASE DE RESPUESTAS'!Q40,Back!$M$16:$N$20,2,0)</f>
        <v>#N/A</v>
      </c>
      <c r="R38" s="15" t="e">
        <f>+VLOOKUP('BASE DE RESPUESTAS'!R40,Back!$M$16:$N$20,2,0)</f>
        <v>#N/A</v>
      </c>
      <c r="S38" s="15" t="e">
        <f>+VLOOKUP('BASE DE RESPUESTAS'!S40,Back!$M$16:$N$20,2,0)</f>
        <v>#N/A</v>
      </c>
      <c r="T38" s="15" t="e">
        <f>+VLOOKUP('BASE DE RESPUESTAS'!T40,Back!$M$16:$N$20,2,0)</f>
        <v>#N/A</v>
      </c>
      <c r="U38" s="15" t="e">
        <f>+VLOOKUP('BASE DE RESPUESTAS'!U40,Back!$M$16:$N$20,2,0)</f>
        <v>#N/A</v>
      </c>
      <c r="V38" s="15" t="e">
        <f>+VLOOKUP('BASE DE RESPUESTAS'!V40,Back!$M$16:$N$20,2,0)</f>
        <v>#N/A</v>
      </c>
      <c r="W38" s="15" t="e">
        <f>+VLOOKUP('BASE DE RESPUESTAS'!W40,Back!$M$16:$N$20,2,0)</f>
        <v>#N/A</v>
      </c>
      <c r="X38" s="15" t="e">
        <f>+VLOOKUP('BASE DE RESPUESTAS'!X40,Back!$M$16:$N$20,2,0)</f>
        <v>#N/A</v>
      </c>
      <c r="Y38" s="15" t="e">
        <f>+VLOOKUP('BASE DE RESPUESTAS'!Y40,Back!$M$16:$N$20,2,0)</f>
        <v>#N/A</v>
      </c>
      <c r="Z38" s="15" t="e">
        <f>+VLOOKUP('BASE DE RESPUESTAS'!Z40,Back!$M$16:$N$20,2,0)</f>
        <v>#N/A</v>
      </c>
      <c r="AA38" s="15" t="e">
        <f>+VLOOKUP('BASE DE RESPUESTAS'!AA40,Back!$M$16:$N$20,2,0)</f>
        <v>#N/A</v>
      </c>
      <c r="AB38" s="15" t="e">
        <f>+VLOOKUP('BASE DE RESPUESTAS'!AB40,Back!$M$16:$N$20,2,0)</f>
        <v>#N/A</v>
      </c>
      <c r="AC38" s="15" t="e">
        <f>+VLOOKUP('BASE DE RESPUESTAS'!AC40,Back!$M$16:$N$20,2,0)</f>
        <v>#N/A</v>
      </c>
      <c r="AD38" s="15" t="e">
        <f>+VLOOKUP('BASE DE RESPUESTAS'!AD40,Back!$M$16:$N$20,2,0)</f>
        <v>#N/A</v>
      </c>
      <c r="AE38" s="15" t="e">
        <f>+VLOOKUP('BASE DE RESPUESTAS'!AE40,Back!$M$16:$N$20,2,0)</f>
        <v>#N/A</v>
      </c>
      <c r="AF38" s="15" t="e">
        <f>+VLOOKUP('BASE DE RESPUESTAS'!AF40,Back!$M$16:$N$20,2,0)</f>
        <v>#N/A</v>
      </c>
      <c r="AG38" s="15" t="e">
        <f>+VLOOKUP('BASE DE RESPUESTAS'!AG40,Back!$M$16:$N$20,2,0)</f>
        <v>#N/A</v>
      </c>
      <c r="AH38" s="15" t="e">
        <f>+VLOOKUP('BASE DE RESPUESTAS'!AH40,Back!$M$16:$N$20,2,0)</f>
        <v>#N/A</v>
      </c>
      <c r="AI38" s="15" t="e">
        <f>+VLOOKUP('BASE DE RESPUESTAS'!AI40,Back!$M$16:$N$20,2,0)</f>
        <v>#N/A</v>
      </c>
      <c r="AJ38" s="15" t="e">
        <f>+VLOOKUP('BASE DE RESPUESTAS'!AJ40,Back!$M$16:$N$20,2,0)</f>
        <v>#N/A</v>
      </c>
      <c r="AK38" s="15" t="e">
        <f>+VLOOKUP('BASE DE RESPUESTAS'!AK40,Back!$M$16:$N$20,2,0)</f>
        <v>#N/A</v>
      </c>
      <c r="AL38" s="15" t="e">
        <f>+VLOOKUP('BASE DE RESPUESTAS'!AL40,Back!$M$16:$N$20,2,0)</f>
        <v>#N/A</v>
      </c>
      <c r="AM38" s="15" t="e">
        <f>+VLOOKUP('BASE DE RESPUESTAS'!AM40,Back!$M$16:$N$20,2,0)</f>
        <v>#N/A</v>
      </c>
      <c r="AN38" s="15" t="e">
        <f>+VLOOKUP('BASE DE RESPUESTAS'!AN40,Back!$M$16:$N$20,2,0)</f>
        <v>#N/A</v>
      </c>
      <c r="AO38" s="15" t="e">
        <f>+VLOOKUP('BASE DE RESPUESTAS'!AO40,Back!$M$16:$N$20,2,0)</f>
        <v>#N/A</v>
      </c>
      <c r="AP38" s="15" t="e">
        <f>+VLOOKUP('BASE DE RESPUESTAS'!AP40,Back!$M$16:$N$20,2,0)</f>
        <v>#N/A</v>
      </c>
      <c r="AQ38" s="15" t="e">
        <f>+VLOOKUP('BASE DE RESPUESTAS'!AQ40,Back!$M$16:$N$20,2,0)</f>
        <v>#N/A</v>
      </c>
      <c r="AR38" s="15" t="e">
        <f>+VLOOKUP('BASE DE RESPUESTAS'!AR40,Back!$M$16:$N$20,2,0)</f>
        <v>#N/A</v>
      </c>
      <c r="AS38" s="15" t="e">
        <f>+VLOOKUP('BASE DE RESPUESTAS'!AS40,Back!$M$16:$N$20,2,0)</f>
        <v>#N/A</v>
      </c>
      <c r="AT38" s="15" t="e">
        <f>+VLOOKUP('BASE DE RESPUESTAS'!AT40,Back!$M$16:$N$20,2,0)</f>
        <v>#N/A</v>
      </c>
      <c r="AU38" s="15" t="e">
        <f>+VLOOKUP('BASE DE RESPUESTAS'!AU40,Back!$M$16:$N$20,2,0)</f>
        <v>#N/A</v>
      </c>
      <c r="AV38" s="15" t="e">
        <f>+VLOOKUP('BASE DE RESPUESTAS'!AV40,Back!$M$16:$N$20,2,0)</f>
        <v>#N/A</v>
      </c>
      <c r="AW38" s="15" t="e">
        <f>+VLOOKUP('BASE DE RESPUESTAS'!AW40,Back!$M$16:$N$20,2,0)</f>
        <v>#N/A</v>
      </c>
      <c r="AX38" s="15" t="e">
        <f>+VLOOKUP('BASE DE RESPUESTAS'!AX40,Back!$M$16:$N$20,2,0)</f>
        <v>#N/A</v>
      </c>
      <c r="AY38" s="15" t="e">
        <f>+VLOOKUP('BASE DE RESPUESTAS'!AY40,Back!$M$16:$N$20,2,0)</f>
        <v>#N/A</v>
      </c>
      <c r="AZ38" s="15" t="e">
        <f>+VLOOKUP('BASE DE RESPUESTAS'!AZ40,Back!$M$16:$N$20,2,0)</f>
        <v>#N/A</v>
      </c>
      <c r="BA38" s="15" t="e">
        <f>+VLOOKUP('BASE DE RESPUESTAS'!BA40,Back!$M$16:$N$20,2,0)</f>
        <v>#N/A</v>
      </c>
      <c r="BB38" s="15" t="e">
        <f>+VLOOKUP('BASE DE RESPUESTAS'!BB40,Back!$M$16:$N$20,2,0)</f>
        <v>#N/A</v>
      </c>
      <c r="BC38" s="15" t="e">
        <f>+VLOOKUP('BASE DE RESPUESTAS'!BC40,Back!$M$16:$N$20,2,0)</f>
        <v>#N/A</v>
      </c>
      <c r="BD38" s="15" t="e">
        <f>+VLOOKUP('BASE DE RESPUESTAS'!BD40,Back!$M$16:$N$20,2,0)</f>
        <v>#N/A</v>
      </c>
      <c r="BE38" s="15" t="e">
        <f>+VLOOKUP('BASE DE RESPUESTAS'!BE40,Back!$M$16:$N$20,2,0)</f>
        <v>#N/A</v>
      </c>
    </row>
    <row r="39" spans="1:57" ht="13.5" customHeight="1">
      <c r="A39" s="4"/>
      <c r="B39" s="101" t="s">
        <v>142</v>
      </c>
      <c r="C39" s="100" t="s">
        <v>143</v>
      </c>
      <c r="D39" s="25" t="s">
        <v>144</v>
      </c>
      <c r="E39" s="26">
        <v>4</v>
      </c>
      <c r="F39" s="25" t="s">
        <v>145</v>
      </c>
      <c r="G39" s="16"/>
      <c r="H39" s="15" t="e">
        <f>+VLOOKUP('BASE DE RESPUESTAS'!H41,Back!$M$16:$N$20,2,0)</f>
        <v>#N/A</v>
      </c>
      <c r="I39" s="15" t="e">
        <f>+VLOOKUP('BASE DE RESPUESTAS'!I41,Back!$M$16:$N$20,2,0)</f>
        <v>#N/A</v>
      </c>
      <c r="J39" s="15" t="e">
        <f>+VLOOKUP('BASE DE RESPUESTAS'!J41,Back!$M$16:$N$20,2,0)</f>
        <v>#N/A</v>
      </c>
      <c r="K39" s="15" t="e">
        <f>+VLOOKUP('BASE DE RESPUESTAS'!K41,Back!$M$16:$N$20,2,0)</f>
        <v>#N/A</v>
      </c>
      <c r="L39" s="15" t="e">
        <f>+VLOOKUP('BASE DE RESPUESTAS'!L41,Back!$M$16:$N$20,2,0)</f>
        <v>#N/A</v>
      </c>
      <c r="M39" s="15" t="e">
        <f>+VLOOKUP('BASE DE RESPUESTAS'!M41,Back!$M$16:$N$20,2,0)</f>
        <v>#N/A</v>
      </c>
      <c r="N39" s="15" t="e">
        <f>+VLOOKUP('BASE DE RESPUESTAS'!N41,Back!$M$16:$N$20,2,0)</f>
        <v>#N/A</v>
      </c>
      <c r="O39" s="15" t="e">
        <f>+VLOOKUP('BASE DE RESPUESTAS'!O41,Back!$M$16:$N$20,2,0)</f>
        <v>#N/A</v>
      </c>
      <c r="P39" s="15" t="e">
        <f>+VLOOKUP('BASE DE RESPUESTAS'!P41,Back!$M$16:$N$20,2,0)</f>
        <v>#N/A</v>
      </c>
      <c r="Q39" s="15" t="e">
        <f>+VLOOKUP('BASE DE RESPUESTAS'!Q41,Back!$M$16:$N$20,2,0)</f>
        <v>#N/A</v>
      </c>
      <c r="R39" s="15" t="e">
        <f>+VLOOKUP('BASE DE RESPUESTAS'!R41,Back!$M$16:$N$20,2,0)</f>
        <v>#N/A</v>
      </c>
      <c r="S39" s="15" t="e">
        <f>+VLOOKUP('BASE DE RESPUESTAS'!S41,Back!$M$16:$N$20,2,0)</f>
        <v>#N/A</v>
      </c>
      <c r="T39" s="15" t="e">
        <f>+VLOOKUP('BASE DE RESPUESTAS'!T41,Back!$M$16:$N$20,2,0)</f>
        <v>#N/A</v>
      </c>
      <c r="U39" s="15" t="e">
        <f>+VLOOKUP('BASE DE RESPUESTAS'!U41,Back!$M$16:$N$20,2,0)</f>
        <v>#N/A</v>
      </c>
      <c r="V39" s="15" t="e">
        <f>+VLOOKUP('BASE DE RESPUESTAS'!V41,Back!$M$16:$N$20,2,0)</f>
        <v>#N/A</v>
      </c>
      <c r="W39" s="15" t="e">
        <f>+VLOOKUP('BASE DE RESPUESTAS'!W41,Back!$M$16:$N$20,2,0)</f>
        <v>#N/A</v>
      </c>
      <c r="X39" s="15" t="e">
        <f>+VLOOKUP('BASE DE RESPUESTAS'!X41,Back!$M$16:$N$20,2,0)</f>
        <v>#N/A</v>
      </c>
      <c r="Y39" s="15" t="e">
        <f>+VLOOKUP('BASE DE RESPUESTAS'!Y41,Back!$M$16:$N$20,2,0)</f>
        <v>#N/A</v>
      </c>
      <c r="Z39" s="15" t="e">
        <f>+VLOOKUP('BASE DE RESPUESTAS'!Z41,Back!$M$16:$N$20,2,0)</f>
        <v>#N/A</v>
      </c>
      <c r="AA39" s="15" t="e">
        <f>+VLOOKUP('BASE DE RESPUESTAS'!AA41,Back!$M$16:$N$20,2,0)</f>
        <v>#N/A</v>
      </c>
      <c r="AB39" s="15" t="e">
        <f>+VLOOKUP('BASE DE RESPUESTAS'!AB41,Back!$M$16:$N$20,2,0)</f>
        <v>#N/A</v>
      </c>
      <c r="AC39" s="15" t="e">
        <f>+VLOOKUP('BASE DE RESPUESTAS'!AC41,Back!$M$16:$N$20,2,0)</f>
        <v>#N/A</v>
      </c>
      <c r="AD39" s="15" t="e">
        <f>+VLOOKUP('BASE DE RESPUESTAS'!AD41,Back!$M$16:$N$20,2,0)</f>
        <v>#N/A</v>
      </c>
      <c r="AE39" s="15" t="e">
        <f>+VLOOKUP('BASE DE RESPUESTAS'!AE41,Back!$M$16:$N$20,2,0)</f>
        <v>#N/A</v>
      </c>
      <c r="AF39" s="15" t="e">
        <f>+VLOOKUP('BASE DE RESPUESTAS'!AF41,Back!$M$16:$N$20,2,0)</f>
        <v>#N/A</v>
      </c>
      <c r="AG39" s="15" t="e">
        <f>+VLOOKUP('BASE DE RESPUESTAS'!AG41,Back!$M$16:$N$20,2,0)</f>
        <v>#N/A</v>
      </c>
      <c r="AH39" s="15" t="e">
        <f>+VLOOKUP('BASE DE RESPUESTAS'!AH41,Back!$M$16:$N$20,2,0)</f>
        <v>#N/A</v>
      </c>
      <c r="AI39" s="15" t="e">
        <f>+VLOOKUP('BASE DE RESPUESTAS'!AI41,Back!$M$16:$N$20,2,0)</f>
        <v>#N/A</v>
      </c>
      <c r="AJ39" s="15" t="e">
        <f>+VLOOKUP('BASE DE RESPUESTAS'!AJ41,Back!$M$16:$N$20,2,0)</f>
        <v>#N/A</v>
      </c>
      <c r="AK39" s="15" t="e">
        <f>+VLOOKUP('BASE DE RESPUESTAS'!AK41,Back!$M$16:$N$20,2,0)</f>
        <v>#N/A</v>
      </c>
      <c r="AL39" s="15" t="e">
        <f>+VLOOKUP('BASE DE RESPUESTAS'!AL41,Back!$M$16:$N$20,2,0)</f>
        <v>#N/A</v>
      </c>
      <c r="AM39" s="15" t="e">
        <f>+VLOOKUP('BASE DE RESPUESTAS'!AM41,Back!$M$16:$N$20,2,0)</f>
        <v>#N/A</v>
      </c>
      <c r="AN39" s="15" t="e">
        <f>+VLOOKUP('BASE DE RESPUESTAS'!AN41,Back!$M$16:$N$20,2,0)</f>
        <v>#N/A</v>
      </c>
      <c r="AO39" s="15" t="e">
        <f>+VLOOKUP('BASE DE RESPUESTAS'!AO41,Back!$M$16:$N$20,2,0)</f>
        <v>#N/A</v>
      </c>
      <c r="AP39" s="15" t="e">
        <f>+VLOOKUP('BASE DE RESPUESTAS'!AP41,Back!$M$16:$N$20,2,0)</f>
        <v>#N/A</v>
      </c>
      <c r="AQ39" s="15" t="e">
        <f>+VLOOKUP('BASE DE RESPUESTAS'!AQ41,Back!$M$16:$N$20,2,0)</f>
        <v>#N/A</v>
      </c>
      <c r="AR39" s="15" t="e">
        <f>+VLOOKUP('BASE DE RESPUESTAS'!AR41,Back!$M$16:$N$20,2,0)</f>
        <v>#N/A</v>
      </c>
      <c r="AS39" s="15" t="e">
        <f>+VLOOKUP('BASE DE RESPUESTAS'!AS41,Back!$M$16:$N$20,2,0)</f>
        <v>#N/A</v>
      </c>
      <c r="AT39" s="15" t="e">
        <f>+VLOOKUP('BASE DE RESPUESTAS'!AT41,Back!$M$16:$N$20,2,0)</f>
        <v>#N/A</v>
      </c>
      <c r="AU39" s="15" t="e">
        <f>+VLOOKUP('BASE DE RESPUESTAS'!AU41,Back!$M$16:$N$20,2,0)</f>
        <v>#N/A</v>
      </c>
      <c r="AV39" s="15" t="e">
        <f>+VLOOKUP('BASE DE RESPUESTAS'!AV41,Back!$M$16:$N$20,2,0)</f>
        <v>#N/A</v>
      </c>
      <c r="AW39" s="15" t="e">
        <f>+VLOOKUP('BASE DE RESPUESTAS'!AW41,Back!$M$16:$N$20,2,0)</f>
        <v>#N/A</v>
      </c>
      <c r="AX39" s="15" t="e">
        <f>+VLOOKUP('BASE DE RESPUESTAS'!AX41,Back!$M$16:$N$20,2,0)</f>
        <v>#N/A</v>
      </c>
      <c r="AY39" s="15" t="e">
        <f>+VLOOKUP('BASE DE RESPUESTAS'!AY41,Back!$M$16:$N$20,2,0)</f>
        <v>#N/A</v>
      </c>
      <c r="AZ39" s="15" t="e">
        <f>+VLOOKUP('BASE DE RESPUESTAS'!AZ41,Back!$M$16:$N$20,2,0)</f>
        <v>#N/A</v>
      </c>
      <c r="BA39" s="15" t="e">
        <f>+VLOOKUP('BASE DE RESPUESTAS'!BA41,Back!$M$16:$N$20,2,0)</f>
        <v>#N/A</v>
      </c>
      <c r="BB39" s="15" t="e">
        <f>+VLOOKUP('BASE DE RESPUESTAS'!BB41,Back!$M$16:$N$20,2,0)</f>
        <v>#N/A</v>
      </c>
      <c r="BC39" s="15" t="e">
        <f>+VLOOKUP('BASE DE RESPUESTAS'!BC41,Back!$M$16:$N$20,2,0)</f>
        <v>#N/A</v>
      </c>
      <c r="BD39" s="15" t="e">
        <f>+VLOOKUP('BASE DE RESPUESTAS'!BD41,Back!$M$16:$N$20,2,0)</f>
        <v>#N/A</v>
      </c>
      <c r="BE39" s="15" t="e">
        <f>+VLOOKUP('BASE DE RESPUESTAS'!BE41,Back!$M$16:$N$20,2,0)</f>
        <v>#N/A</v>
      </c>
    </row>
    <row r="40" spans="1:57" ht="13.5" customHeight="1">
      <c r="A40" s="4"/>
      <c r="B40" s="103"/>
      <c r="C40" s="88"/>
      <c r="D40" s="25" t="s">
        <v>146</v>
      </c>
      <c r="E40" s="26">
        <v>5</v>
      </c>
      <c r="F40" s="25" t="s">
        <v>147</v>
      </c>
      <c r="G40" s="16"/>
      <c r="H40" s="15" t="e">
        <f>+VLOOKUP('BASE DE RESPUESTAS'!H42,Back!$M$16:$N$20,2,0)</f>
        <v>#N/A</v>
      </c>
      <c r="I40" s="15" t="e">
        <f>+VLOOKUP('BASE DE RESPUESTAS'!I42,Back!$M$16:$N$20,2,0)</f>
        <v>#N/A</v>
      </c>
      <c r="J40" s="15" t="e">
        <f>+VLOOKUP('BASE DE RESPUESTAS'!J42,Back!$M$16:$N$20,2,0)</f>
        <v>#N/A</v>
      </c>
      <c r="K40" s="15" t="e">
        <f>+VLOOKUP('BASE DE RESPUESTAS'!K42,Back!$M$16:$N$20,2,0)</f>
        <v>#N/A</v>
      </c>
      <c r="L40" s="15" t="e">
        <f>+VLOOKUP('BASE DE RESPUESTAS'!L42,Back!$M$16:$N$20,2,0)</f>
        <v>#N/A</v>
      </c>
      <c r="M40" s="15" t="e">
        <f>+VLOOKUP('BASE DE RESPUESTAS'!M42,Back!$M$16:$N$20,2,0)</f>
        <v>#N/A</v>
      </c>
      <c r="N40" s="15" t="e">
        <f>+VLOOKUP('BASE DE RESPUESTAS'!N42,Back!$M$16:$N$20,2,0)</f>
        <v>#N/A</v>
      </c>
      <c r="O40" s="15" t="e">
        <f>+VLOOKUP('BASE DE RESPUESTAS'!O42,Back!$M$16:$N$20,2,0)</f>
        <v>#N/A</v>
      </c>
      <c r="P40" s="15" t="e">
        <f>+VLOOKUP('BASE DE RESPUESTAS'!P42,Back!$M$16:$N$20,2,0)</f>
        <v>#N/A</v>
      </c>
      <c r="Q40" s="15" t="e">
        <f>+VLOOKUP('BASE DE RESPUESTAS'!Q42,Back!$M$16:$N$20,2,0)</f>
        <v>#N/A</v>
      </c>
      <c r="R40" s="15" t="e">
        <f>+VLOOKUP('BASE DE RESPUESTAS'!R42,Back!$M$16:$N$20,2,0)</f>
        <v>#N/A</v>
      </c>
      <c r="S40" s="15" t="e">
        <f>+VLOOKUP('BASE DE RESPUESTAS'!S42,Back!$M$16:$N$20,2,0)</f>
        <v>#N/A</v>
      </c>
      <c r="T40" s="15" t="e">
        <f>+VLOOKUP('BASE DE RESPUESTAS'!T42,Back!$M$16:$N$20,2,0)</f>
        <v>#N/A</v>
      </c>
      <c r="U40" s="15" t="e">
        <f>+VLOOKUP('BASE DE RESPUESTAS'!U42,Back!$M$16:$N$20,2,0)</f>
        <v>#N/A</v>
      </c>
      <c r="V40" s="15" t="e">
        <f>+VLOOKUP('BASE DE RESPUESTAS'!V42,Back!$M$16:$N$20,2,0)</f>
        <v>#N/A</v>
      </c>
      <c r="W40" s="15" t="e">
        <f>+VLOOKUP('BASE DE RESPUESTAS'!W42,Back!$M$16:$N$20,2,0)</f>
        <v>#N/A</v>
      </c>
      <c r="X40" s="15" t="e">
        <f>+VLOOKUP('BASE DE RESPUESTAS'!X42,Back!$M$16:$N$20,2,0)</f>
        <v>#N/A</v>
      </c>
      <c r="Y40" s="15" t="e">
        <f>+VLOOKUP('BASE DE RESPUESTAS'!Y42,Back!$M$16:$N$20,2,0)</f>
        <v>#N/A</v>
      </c>
      <c r="Z40" s="15" t="e">
        <f>+VLOOKUP('BASE DE RESPUESTAS'!Z42,Back!$M$16:$N$20,2,0)</f>
        <v>#N/A</v>
      </c>
      <c r="AA40" s="15" t="e">
        <f>+VLOOKUP('BASE DE RESPUESTAS'!AA42,Back!$M$16:$N$20,2,0)</f>
        <v>#N/A</v>
      </c>
      <c r="AB40" s="15" t="e">
        <f>+VLOOKUP('BASE DE RESPUESTAS'!AB42,Back!$M$16:$N$20,2,0)</f>
        <v>#N/A</v>
      </c>
      <c r="AC40" s="15" t="e">
        <f>+VLOOKUP('BASE DE RESPUESTAS'!AC42,Back!$M$16:$N$20,2,0)</f>
        <v>#N/A</v>
      </c>
      <c r="AD40" s="15" t="e">
        <f>+VLOOKUP('BASE DE RESPUESTAS'!AD42,Back!$M$16:$N$20,2,0)</f>
        <v>#N/A</v>
      </c>
      <c r="AE40" s="15" t="e">
        <f>+VLOOKUP('BASE DE RESPUESTAS'!AE42,Back!$M$16:$N$20,2,0)</f>
        <v>#N/A</v>
      </c>
      <c r="AF40" s="15" t="e">
        <f>+VLOOKUP('BASE DE RESPUESTAS'!AF42,Back!$M$16:$N$20,2,0)</f>
        <v>#N/A</v>
      </c>
      <c r="AG40" s="15" t="e">
        <f>+VLOOKUP('BASE DE RESPUESTAS'!AG42,Back!$M$16:$N$20,2,0)</f>
        <v>#N/A</v>
      </c>
      <c r="AH40" s="15" t="e">
        <f>+VLOOKUP('BASE DE RESPUESTAS'!AH42,Back!$M$16:$N$20,2,0)</f>
        <v>#N/A</v>
      </c>
      <c r="AI40" s="15" t="e">
        <f>+VLOOKUP('BASE DE RESPUESTAS'!AI42,Back!$M$16:$N$20,2,0)</f>
        <v>#N/A</v>
      </c>
      <c r="AJ40" s="15" t="e">
        <f>+VLOOKUP('BASE DE RESPUESTAS'!AJ42,Back!$M$16:$N$20,2,0)</f>
        <v>#N/A</v>
      </c>
      <c r="AK40" s="15" t="e">
        <f>+VLOOKUP('BASE DE RESPUESTAS'!AK42,Back!$M$16:$N$20,2,0)</f>
        <v>#N/A</v>
      </c>
      <c r="AL40" s="15" t="e">
        <f>+VLOOKUP('BASE DE RESPUESTAS'!AL42,Back!$M$16:$N$20,2,0)</f>
        <v>#N/A</v>
      </c>
      <c r="AM40" s="15" t="e">
        <f>+VLOOKUP('BASE DE RESPUESTAS'!AM42,Back!$M$16:$N$20,2,0)</f>
        <v>#N/A</v>
      </c>
      <c r="AN40" s="15" t="e">
        <f>+VLOOKUP('BASE DE RESPUESTAS'!AN42,Back!$M$16:$N$20,2,0)</f>
        <v>#N/A</v>
      </c>
      <c r="AO40" s="15" t="e">
        <f>+VLOOKUP('BASE DE RESPUESTAS'!AO42,Back!$M$16:$N$20,2,0)</f>
        <v>#N/A</v>
      </c>
      <c r="AP40" s="15" t="e">
        <f>+VLOOKUP('BASE DE RESPUESTAS'!AP42,Back!$M$16:$N$20,2,0)</f>
        <v>#N/A</v>
      </c>
      <c r="AQ40" s="15" t="e">
        <f>+VLOOKUP('BASE DE RESPUESTAS'!AQ42,Back!$M$16:$N$20,2,0)</f>
        <v>#N/A</v>
      </c>
      <c r="AR40" s="15" t="e">
        <f>+VLOOKUP('BASE DE RESPUESTAS'!AR42,Back!$M$16:$N$20,2,0)</f>
        <v>#N/A</v>
      </c>
      <c r="AS40" s="15" t="e">
        <f>+VLOOKUP('BASE DE RESPUESTAS'!AS42,Back!$M$16:$N$20,2,0)</f>
        <v>#N/A</v>
      </c>
      <c r="AT40" s="15" t="e">
        <f>+VLOOKUP('BASE DE RESPUESTAS'!AT42,Back!$M$16:$N$20,2,0)</f>
        <v>#N/A</v>
      </c>
      <c r="AU40" s="15" t="e">
        <f>+VLOOKUP('BASE DE RESPUESTAS'!AU42,Back!$M$16:$N$20,2,0)</f>
        <v>#N/A</v>
      </c>
      <c r="AV40" s="15" t="e">
        <f>+VLOOKUP('BASE DE RESPUESTAS'!AV42,Back!$M$16:$N$20,2,0)</f>
        <v>#N/A</v>
      </c>
      <c r="AW40" s="15" t="e">
        <f>+VLOOKUP('BASE DE RESPUESTAS'!AW42,Back!$M$16:$N$20,2,0)</f>
        <v>#N/A</v>
      </c>
      <c r="AX40" s="15" t="e">
        <f>+VLOOKUP('BASE DE RESPUESTAS'!AX42,Back!$M$16:$N$20,2,0)</f>
        <v>#N/A</v>
      </c>
      <c r="AY40" s="15" t="e">
        <f>+VLOOKUP('BASE DE RESPUESTAS'!AY42,Back!$M$16:$N$20,2,0)</f>
        <v>#N/A</v>
      </c>
      <c r="AZ40" s="15" t="e">
        <f>+VLOOKUP('BASE DE RESPUESTAS'!AZ42,Back!$M$16:$N$20,2,0)</f>
        <v>#N/A</v>
      </c>
      <c r="BA40" s="15" t="e">
        <f>+VLOOKUP('BASE DE RESPUESTAS'!BA42,Back!$M$16:$N$20,2,0)</f>
        <v>#N/A</v>
      </c>
      <c r="BB40" s="15" t="e">
        <f>+VLOOKUP('BASE DE RESPUESTAS'!BB42,Back!$M$16:$N$20,2,0)</f>
        <v>#N/A</v>
      </c>
      <c r="BC40" s="15" t="e">
        <f>+VLOOKUP('BASE DE RESPUESTAS'!BC42,Back!$M$16:$N$20,2,0)</f>
        <v>#N/A</v>
      </c>
      <c r="BD40" s="15" t="e">
        <f>+VLOOKUP('BASE DE RESPUESTAS'!BD42,Back!$M$16:$N$20,2,0)</f>
        <v>#N/A</v>
      </c>
      <c r="BE40" s="15" t="e">
        <f>+VLOOKUP('BASE DE RESPUESTAS'!BE42,Back!$M$16:$N$20,2,0)</f>
        <v>#N/A</v>
      </c>
    </row>
    <row r="41" spans="1:57" ht="13.5" customHeight="1">
      <c r="A41" s="4"/>
      <c r="B41" s="101" t="s">
        <v>142</v>
      </c>
      <c r="C41" s="100" t="s">
        <v>148</v>
      </c>
      <c r="D41" s="100" t="s">
        <v>149</v>
      </c>
      <c r="E41" s="26">
        <v>6</v>
      </c>
      <c r="F41" s="25" t="s">
        <v>150</v>
      </c>
      <c r="G41" s="16"/>
      <c r="H41" s="15" t="e">
        <f>+VLOOKUP('BASE DE RESPUESTAS'!H43,Back!$M$16:$N$20,2,0)</f>
        <v>#N/A</v>
      </c>
      <c r="I41" s="15" t="e">
        <f>+VLOOKUP('BASE DE RESPUESTAS'!I43,Back!$M$16:$N$20,2,0)</f>
        <v>#N/A</v>
      </c>
      <c r="J41" s="15" t="e">
        <f>+VLOOKUP('BASE DE RESPUESTAS'!J43,Back!$M$16:$N$20,2,0)</f>
        <v>#N/A</v>
      </c>
      <c r="K41" s="15" t="e">
        <f>+VLOOKUP('BASE DE RESPUESTAS'!K43,Back!$M$16:$N$20,2,0)</f>
        <v>#N/A</v>
      </c>
      <c r="L41" s="15" t="e">
        <f>+VLOOKUP('BASE DE RESPUESTAS'!L43,Back!$M$16:$N$20,2,0)</f>
        <v>#N/A</v>
      </c>
      <c r="M41" s="15" t="e">
        <f>+VLOOKUP('BASE DE RESPUESTAS'!M43,Back!$M$16:$N$20,2,0)</f>
        <v>#N/A</v>
      </c>
      <c r="N41" s="15" t="e">
        <f>+VLOOKUP('BASE DE RESPUESTAS'!N43,Back!$M$16:$N$20,2,0)</f>
        <v>#N/A</v>
      </c>
      <c r="O41" s="15" t="e">
        <f>+VLOOKUP('BASE DE RESPUESTAS'!O43,Back!$M$16:$N$20,2,0)</f>
        <v>#N/A</v>
      </c>
      <c r="P41" s="15" t="e">
        <f>+VLOOKUP('BASE DE RESPUESTAS'!P43,Back!$M$16:$N$20,2,0)</f>
        <v>#N/A</v>
      </c>
      <c r="Q41" s="15" t="e">
        <f>+VLOOKUP('BASE DE RESPUESTAS'!Q43,Back!$M$16:$N$20,2,0)</f>
        <v>#N/A</v>
      </c>
      <c r="R41" s="15" t="e">
        <f>+VLOOKUP('BASE DE RESPUESTAS'!R43,Back!$M$16:$N$20,2,0)</f>
        <v>#N/A</v>
      </c>
      <c r="S41" s="15" t="e">
        <f>+VLOOKUP('BASE DE RESPUESTAS'!S43,Back!$M$16:$N$20,2,0)</f>
        <v>#N/A</v>
      </c>
      <c r="T41" s="15" t="e">
        <f>+VLOOKUP('BASE DE RESPUESTAS'!T43,Back!$M$16:$N$20,2,0)</f>
        <v>#N/A</v>
      </c>
      <c r="U41" s="15" t="e">
        <f>+VLOOKUP('BASE DE RESPUESTAS'!U43,Back!$M$16:$N$20,2,0)</f>
        <v>#N/A</v>
      </c>
      <c r="V41" s="15" t="e">
        <f>+VLOOKUP('BASE DE RESPUESTAS'!V43,Back!$M$16:$N$20,2,0)</f>
        <v>#N/A</v>
      </c>
      <c r="W41" s="15" t="e">
        <f>+VLOOKUP('BASE DE RESPUESTAS'!W43,Back!$M$16:$N$20,2,0)</f>
        <v>#N/A</v>
      </c>
      <c r="X41" s="15" t="e">
        <f>+VLOOKUP('BASE DE RESPUESTAS'!X43,Back!$M$16:$N$20,2,0)</f>
        <v>#N/A</v>
      </c>
      <c r="Y41" s="15" t="e">
        <f>+VLOOKUP('BASE DE RESPUESTAS'!Y43,Back!$M$16:$N$20,2,0)</f>
        <v>#N/A</v>
      </c>
      <c r="Z41" s="15" t="e">
        <f>+VLOOKUP('BASE DE RESPUESTAS'!Z43,Back!$M$16:$N$20,2,0)</f>
        <v>#N/A</v>
      </c>
      <c r="AA41" s="15" t="e">
        <f>+VLOOKUP('BASE DE RESPUESTAS'!AA43,Back!$M$16:$N$20,2,0)</f>
        <v>#N/A</v>
      </c>
      <c r="AB41" s="15" t="e">
        <f>+VLOOKUP('BASE DE RESPUESTAS'!AB43,Back!$M$16:$N$20,2,0)</f>
        <v>#N/A</v>
      </c>
      <c r="AC41" s="15" t="e">
        <f>+VLOOKUP('BASE DE RESPUESTAS'!AC43,Back!$M$16:$N$20,2,0)</f>
        <v>#N/A</v>
      </c>
      <c r="AD41" s="15" t="e">
        <f>+VLOOKUP('BASE DE RESPUESTAS'!AD43,Back!$M$16:$N$20,2,0)</f>
        <v>#N/A</v>
      </c>
      <c r="AE41" s="15" t="e">
        <f>+VLOOKUP('BASE DE RESPUESTAS'!AE43,Back!$M$16:$N$20,2,0)</f>
        <v>#N/A</v>
      </c>
      <c r="AF41" s="15" t="e">
        <f>+VLOOKUP('BASE DE RESPUESTAS'!AF43,Back!$M$16:$N$20,2,0)</f>
        <v>#N/A</v>
      </c>
      <c r="AG41" s="15" t="e">
        <f>+VLOOKUP('BASE DE RESPUESTAS'!AG43,Back!$M$16:$N$20,2,0)</f>
        <v>#N/A</v>
      </c>
      <c r="AH41" s="15" t="e">
        <f>+VLOOKUP('BASE DE RESPUESTAS'!AH43,Back!$M$16:$N$20,2,0)</f>
        <v>#N/A</v>
      </c>
      <c r="AI41" s="15" t="e">
        <f>+VLOOKUP('BASE DE RESPUESTAS'!AI43,Back!$M$16:$N$20,2,0)</f>
        <v>#N/A</v>
      </c>
      <c r="AJ41" s="15" t="e">
        <f>+VLOOKUP('BASE DE RESPUESTAS'!AJ43,Back!$M$16:$N$20,2,0)</f>
        <v>#N/A</v>
      </c>
      <c r="AK41" s="15" t="e">
        <f>+VLOOKUP('BASE DE RESPUESTAS'!AK43,Back!$M$16:$N$20,2,0)</f>
        <v>#N/A</v>
      </c>
      <c r="AL41" s="15" t="e">
        <f>+VLOOKUP('BASE DE RESPUESTAS'!AL43,Back!$M$16:$N$20,2,0)</f>
        <v>#N/A</v>
      </c>
      <c r="AM41" s="15" t="e">
        <f>+VLOOKUP('BASE DE RESPUESTAS'!AM43,Back!$M$16:$N$20,2,0)</f>
        <v>#N/A</v>
      </c>
      <c r="AN41" s="15" t="e">
        <f>+VLOOKUP('BASE DE RESPUESTAS'!AN43,Back!$M$16:$N$20,2,0)</f>
        <v>#N/A</v>
      </c>
      <c r="AO41" s="15" t="e">
        <f>+VLOOKUP('BASE DE RESPUESTAS'!AO43,Back!$M$16:$N$20,2,0)</f>
        <v>#N/A</v>
      </c>
      <c r="AP41" s="15" t="e">
        <f>+VLOOKUP('BASE DE RESPUESTAS'!AP43,Back!$M$16:$N$20,2,0)</f>
        <v>#N/A</v>
      </c>
      <c r="AQ41" s="15" t="e">
        <f>+VLOOKUP('BASE DE RESPUESTAS'!AQ43,Back!$M$16:$N$20,2,0)</f>
        <v>#N/A</v>
      </c>
      <c r="AR41" s="15" t="e">
        <f>+VLOOKUP('BASE DE RESPUESTAS'!AR43,Back!$M$16:$N$20,2,0)</f>
        <v>#N/A</v>
      </c>
      <c r="AS41" s="15" t="e">
        <f>+VLOOKUP('BASE DE RESPUESTAS'!AS43,Back!$M$16:$N$20,2,0)</f>
        <v>#N/A</v>
      </c>
      <c r="AT41" s="15" t="e">
        <f>+VLOOKUP('BASE DE RESPUESTAS'!AT43,Back!$M$16:$N$20,2,0)</f>
        <v>#N/A</v>
      </c>
      <c r="AU41" s="15" t="e">
        <f>+VLOOKUP('BASE DE RESPUESTAS'!AU43,Back!$M$16:$N$20,2,0)</f>
        <v>#N/A</v>
      </c>
      <c r="AV41" s="15" t="e">
        <f>+VLOOKUP('BASE DE RESPUESTAS'!AV43,Back!$M$16:$N$20,2,0)</f>
        <v>#N/A</v>
      </c>
      <c r="AW41" s="15" t="e">
        <f>+VLOOKUP('BASE DE RESPUESTAS'!AW43,Back!$M$16:$N$20,2,0)</f>
        <v>#N/A</v>
      </c>
      <c r="AX41" s="15" t="e">
        <f>+VLOOKUP('BASE DE RESPUESTAS'!AX43,Back!$M$16:$N$20,2,0)</f>
        <v>#N/A</v>
      </c>
      <c r="AY41" s="15" t="e">
        <f>+VLOOKUP('BASE DE RESPUESTAS'!AY43,Back!$M$16:$N$20,2,0)</f>
        <v>#N/A</v>
      </c>
      <c r="AZ41" s="15" t="e">
        <f>+VLOOKUP('BASE DE RESPUESTAS'!AZ43,Back!$M$16:$N$20,2,0)</f>
        <v>#N/A</v>
      </c>
      <c r="BA41" s="15" t="e">
        <f>+VLOOKUP('BASE DE RESPUESTAS'!BA43,Back!$M$16:$N$20,2,0)</f>
        <v>#N/A</v>
      </c>
      <c r="BB41" s="15" t="e">
        <f>+VLOOKUP('BASE DE RESPUESTAS'!BB43,Back!$M$16:$N$20,2,0)</f>
        <v>#N/A</v>
      </c>
      <c r="BC41" s="15" t="e">
        <f>+VLOOKUP('BASE DE RESPUESTAS'!BC43,Back!$M$16:$N$20,2,0)</f>
        <v>#N/A</v>
      </c>
      <c r="BD41" s="15" t="e">
        <f>+VLOOKUP('BASE DE RESPUESTAS'!BD43,Back!$M$16:$N$20,2,0)</f>
        <v>#N/A</v>
      </c>
      <c r="BE41" s="15" t="e">
        <f>+VLOOKUP('BASE DE RESPUESTAS'!BE43,Back!$M$16:$N$20,2,0)</f>
        <v>#N/A</v>
      </c>
    </row>
    <row r="42" spans="1:57" ht="13.5" customHeight="1">
      <c r="A42" s="4"/>
      <c r="B42" s="103"/>
      <c r="C42" s="88"/>
      <c r="D42" s="88"/>
      <c r="E42" s="26">
        <v>7</v>
      </c>
      <c r="F42" s="25" t="s">
        <v>151</v>
      </c>
      <c r="G42" s="16"/>
      <c r="H42" s="15" t="e">
        <f>+VLOOKUP('BASE DE RESPUESTAS'!H44,Back!$M$16:$N$20,2,0)</f>
        <v>#N/A</v>
      </c>
      <c r="I42" s="15" t="e">
        <f>+VLOOKUP('BASE DE RESPUESTAS'!I44,Back!$M$16:$N$20,2,0)</f>
        <v>#N/A</v>
      </c>
      <c r="J42" s="15" t="e">
        <f>+VLOOKUP('BASE DE RESPUESTAS'!J44,Back!$M$16:$N$20,2,0)</f>
        <v>#N/A</v>
      </c>
      <c r="K42" s="15" t="e">
        <f>+VLOOKUP('BASE DE RESPUESTAS'!K44,Back!$M$16:$N$20,2,0)</f>
        <v>#N/A</v>
      </c>
      <c r="L42" s="15" t="e">
        <f>+VLOOKUP('BASE DE RESPUESTAS'!L44,Back!$M$16:$N$20,2,0)</f>
        <v>#N/A</v>
      </c>
      <c r="M42" s="15" t="e">
        <f>+VLOOKUP('BASE DE RESPUESTAS'!M44,Back!$M$16:$N$20,2,0)</f>
        <v>#N/A</v>
      </c>
      <c r="N42" s="15" t="e">
        <f>+VLOOKUP('BASE DE RESPUESTAS'!N44,Back!$M$16:$N$20,2,0)</f>
        <v>#N/A</v>
      </c>
      <c r="O42" s="15" t="e">
        <f>+VLOOKUP('BASE DE RESPUESTAS'!O44,Back!$M$16:$N$20,2,0)</f>
        <v>#N/A</v>
      </c>
      <c r="P42" s="15" t="e">
        <f>+VLOOKUP('BASE DE RESPUESTAS'!P44,Back!$M$16:$N$20,2,0)</f>
        <v>#N/A</v>
      </c>
      <c r="Q42" s="15" t="e">
        <f>+VLOOKUP('BASE DE RESPUESTAS'!Q44,Back!$M$16:$N$20,2,0)</f>
        <v>#N/A</v>
      </c>
      <c r="R42" s="15" t="e">
        <f>+VLOOKUP('BASE DE RESPUESTAS'!R44,Back!$M$16:$N$20,2,0)</f>
        <v>#N/A</v>
      </c>
      <c r="S42" s="15" t="e">
        <f>+VLOOKUP('BASE DE RESPUESTAS'!S44,Back!$M$16:$N$20,2,0)</f>
        <v>#N/A</v>
      </c>
      <c r="T42" s="15" t="e">
        <f>+VLOOKUP('BASE DE RESPUESTAS'!T44,Back!$M$16:$N$20,2,0)</f>
        <v>#N/A</v>
      </c>
      <c r="U42" s="15" t="e">
        <f>+VLOOKUP('BASE DE RESPUESTAS'!U44,Back!$M$16:$N$20,2,0)</f>
        <v>#N/A</v>
      </c>
      <c r="V42" s="15" t="e">
        <f>+VLOOKUP('BASE DE RESPUESTAS'!V44,Back!$M$16:$N$20,2,0)</f>
        <v>#N/A</v>
      </c>
      <c r="W42" s="15" t="e">
        <f>+VLOOKUP('BASE DE RESPUESTAS'!W44,Back!$M$16:$N$20,2,0)</f>
        <v>#N/A</v>
      </c>
      <c r="X42" s="15" t="e">
        <f>+VLOOKUP('BASE DE RESPUESTAS'!X44,Back!$M$16:$N$20,2,0)</f>
        <v>#N/A</v>
      </c>
      <c r="Y42" s="15" t="e">
        <f>+VLOOKUP('BASE DE RESPUESTAS'!Y44,Back!$M$16:$N$20,2,0)</f>
        <v>#N/A</v>
      </c>
      <c r="Z42" s="15" t="e">
        <f>+VLOOKUP('BASE DE RESPUESTAS'!Z44,Back!$M$16:$N$20,2,0)</f>
        <v>#N/A</v>
      </c>
      <c r="AA42" s="15" t="e">
        <f>+VLOOKUP('BASE DE RESPUESTAS'!AA44,Back!$M$16:$N$20,2,0)</f>
        <v>#N/A</v>
      </c>
      <c r="AB42" s="15" t="e">
        <f>+VLOOKUP('BASE DE RESPUESTAS'!AB44,Back!$M$16:$N$20,2,0)</f>
        <v>#N/A</v>
      </c>
      <c r="AC42" s="15" t="e">
        <f>+VLOOKUP('BASE DE RESPUESTAS'!AC44,Back!$M$16:$N$20,2,0)</f>
        <v>#N/A</v>
      </c>
      <c r="AD42" s="15" t="e">
        <f>+VLOOKUP('BASE DE RESPUESTAS'!AD44,Back!$M$16:$N$20,2,0)</f>
        <v>#N/A</v>
      </c>
      <c r="AE42" s="15" t="e">
        <f>+VLOOKUP('BASE DE RESPUESTAS'!AE44,Back!$M$16:$N$20,2,0)</f>
        <v>#N/A</v>
      </c>
      <c r="AF42" s="15" t="e">
        <f>+VLOOKUP('BASE DE RESPUESTAS'!AF44,Back!$M$16:$N$20,2,0)</f>
        <v>#N/A</v>
      </c>
      <c r="AG42" s="15" t="e">
        <f>+VLOOKUP('BASE DE RESPUESTAS'!AG44,Back!$M$16:$N$20,2,0)</f>
        <v>#N/A</v>
      </c>
      <c r="AH42" s="15" t="e">
        <f>+VLOOKUP('BASE DE RESPUESTAS'!AH44,Back!$M$16:$N$20,2,0)</f>
        <v>#N/A</v>
      </c>
      <c r="AI42" s="15" t="e">
        <f>+VLOOKUP('BASE DE RESPUESTAS'!AI44,Back!$M$16:$N$20,2,0)</f>
        <v>#N/A</v>
      </c>
      <c r="AJ42" s="15" t="e">
        <f>+VLOOKUP('BASE DE RESPUESTAS'!AJ44,Back!$M$16:$N$20,2,0)</f>
        <v>#N/A</v>
      </c>
      <c r="AK42" s="15" t="e">
        <f>+VLOOKUP('BASE DE RESPUESTAS'!AK44,Back!$M$16:$N$20,2,0)</f>
        <v>#N/A</v>
      </c>
      <c r="AL42" s="15" t="e">
        <f>+VLOOKUP('BASE DE RESPUESTAS'!AL44,Back!$M$16:$N$20,2,0)</f>
        <v>#N/A</v>
      </c>
      <c r="AM42" s="15" t="e">
        <f>+VLOOKUP('BASE DE RESPUESTAS'!AM44,Back!$M$16:$N$20,2,0)</f>
        <v>#N/A</v>
      </c>
      <c r="AN42" s="15" t="e">
        <f>+VLOOKUP('BASE DE RESPUESTAS'!AN44,Back!$M$16:$N$20,2,0)</f>
        <v>#N/A</v>
      </c>
      <c r="AO42" s="15" t="e">
        <f>+VLOOKUP('BASE DE RESPUESTAS'!AO44,Back!$M$16:$N$20,2,0)</f>
        <v>#N/A</v>
      </c>
      <c r="AP42" s="15" t="e">
        <f>+VLOOKUP('BASE DE RESPUESTAS'!AP44,Back!$M$16:$N$20,2,0)</f>
        <v>#N/A</v>
      </c>
      <c r="AQ42" s="15" t="e">
        <f>+VLOOKUP('BASE DE RESPUESTAS'!AQ44,Back!$M$16:$N$20,2,0)</f>
        <v>#N/A</v>
      </c>
      <c r="AR42" s="15" t="e">
        <f>+VLOOKUP('BASE DE RESPUESTAS'!AR44,Back!$M$16:$N$20,2,0)</f>
        <v>#N/A</v>
      </c>
      <c r="AS42" s="15" t="e">
        <f>+VLOOKUP('BASE DE RESPUESTAS'!AS44,Back!$M$16:$N$20,2,0)</f>
        <v>#N/A</v>
      </c>
      <c r="AT42" s="15" t="e">
        <f>+VLOOKUP('BASE DE RESPUESTAS'!AT44,Back!$M$16:$N$20,2,0)</f>
        <v>#N/A</v>
      </c>
      <c r="AU42" s="15" t="e">
        <f>+VLOOKUP('BASE DE RESPUESTAS'!AU44,Back!$M$16:$N$20,2,0)</f>
        <v>#N/A</v>
      </c>
      <c r="AV42" s="15" t="e">
        <f>+VLOOKUP('BASE DE RESPUESTAS'!AV44,Back!$M$16:$N$20,2,0)</f>
        <v>#N/A</v>
      </c>
      <c r="AW42" s="15" t="e">
        <f>+VLOOKUP('BASE DE RESPUESTAS'!AW44,Back!$M$16:$N$20,2,0)</f>
        <v>#N/A</v>
      </c>
      <c r="AX42" s="15" t="e">
        <f>+VLOOKUP('BASE DE RESPUESTAS'!AX44,Back!$M$16:$N$20,2,0)</f>
        <v>#N/A</v>
      </c>
      <c r="AY42" s="15" t="e">
        <f>+VLOOKUP('BASE DE RESPUESTAS'!AY44,Back!$M$16:$N$20,2,0)</f>
        <v>#N/A</v>
      </c>
      <c r="AZ42" s="15" t="e">
        <f>+VLOOKUP('BASE DE RESPUESTAS'!AZ44,Back!$M$16:$N$20,2,0)</f>
        <v>#N/A</v>
      </c>
      <c r="BA42" s="15" t="e">
        <f>+VLOOKUP('BASE DE RESPUESTAS'!BA44,Back!$M$16:$N$20,2,0)</f>
        <v>#N/A</v>
      </c>
      <c r="BB42" s="15" t="e">
        <f>+VLOOKUP('BASE DE RESPUESTAS'!BB44,Back!$M$16:$N$20,2,0)</f>
        <v>#N/A</v>
      </c>
      <c r="BC42" s="15" t="e">
        <f>+VLOOKUP('BASE DE RESPUESTAS'!BC44,Back!$M$16:$N$20,2,0)</f>
        <v>#N/A</v>
      </c>
      <c r="BD42" s="15" t="e">
        <f>+VLOOKUP('BASE DE RESPUESTAS'!BD44,Back!$M$16:$N$20,2,0)</f>
        <v>#N/A</v>
      </c>
      <c r="BE42" s="15" t="e">
        <f>+VLOOKUP('BASE DE RESPUESTAS'!BE44,Back!$M$16:$N$20,2,0)</f>
        <v>#N/A</v>
      </c>
    </row>
    <row r="43" spans="1:57" ht="13.5" customHeight="1">
      <c r="A43" s="4"/>
      <c r="B43" s="101" t="s">
        <v>142</v>
      </c>
      <c r="C43" s="100" t="s">
        <v>152</v>
      </c>
      <c r="D43" s="100" t="s">
        <v>153</v>
      </c>
      <c r="E43" s="26">
        <v>8</v>
      </c>
      <c r="F43" s="25" t="s">
        <v>154</v>
      </c>
      <c r="G43" s="16"/>
      <c r="H43" s="15" t="e">
        <f>+VLOOKUP('BASE DE RESPUESTAS'!H45,Back!$M$16:$N$20,2,0)</f>
        <v>#N/A</v>
      </c>
      <c r="I43" s="15" t="e">
        <f>+VLOOKUP('BASE DE RESPUESTAS'!I45,Back!$M$16:$N$20,2,0)</f>
        <v>#N/A</v>
      </c>
      <c r="J43" s="15" t="e">
        <f>+VLOOKUP('BASE DE RESPUESTAS'!J45,Back!$M$16:$N$20,2,0)</f>
        <v>#N/A</v>
      </c>
      <c r="K43" s="15" t="e">
        <f>+VLOOKUP('BASE DE RESPUESTAS'!K45,Back!$M$16:$N$20,2,0)</f>
        <v>#N/A</v>
      </c>
      <c r="L43" s="15" t="e">
        <f>+VLOOKUP('BASE DE RESPUESTAS'!L45,Back!$M$16:$N$20,2,0)</f>
        <v>#N/A</v>
      </c>
      <c r="M43" s="15" t="e">
        <f>+VLOOKUP('BASE DE RESPUESTAS'!M45,Back!$M$16:$N$20,2,0)</f>
        <v>#N/A</v>
      </c>
      <c r="N43" s="15" t="e">
        <f>+VLOOKUP('BASE DE RESPUESTAS'!N45,Back!$M$16:$N$20,2,0)</f>
        <v>#N/A</v>
      </c>
      <c r="O43" s="15" t="e">
        <f>+VLOOKUP('BASE DE RESPUESTAS'!O45,Back!$M$16:$N$20,2,0)</f>
        <v>#N/A</v>
      </c>
      <c r="P43" s="15" t="e">
        <f>+VLOOKUP('BASE DE RESPUESTAS'!P45,Back!$M$16:$N$20,2,0)</f>
        <v>#N/A</v>
      </c>
      <c r="Q43" s="15" t="e">
        <f>+VLOOKUP('BASE DE RESPUESTAS'!Q45,Back!$M$16:$N$20,2,0)</f>
        <v>#N/A</v>
      </c>
      <c r="R43" s="15" t="e">
        <f>+VLOOKUP('BASE DE RESPUESTAS'!R45,Back!$M$16:$N$20,2,0)</f>
        <v>#N/A</v>
      </c>
      <c r="S43" s="15" t="e">
        <f>+VLOOKUP('BASE DE RESPUESTAS'!S45,Back!$M$16:$N$20,2,0)</f>
        <v>#N/A</v>
      </c>
      <c r="T43" s="15" t="e">
        <f>+VLOOKUP('BASE DE RESPUESTAS'!T45,Back!$M$16:$N$20,2,0)</f>
        <v>#N/A</v>
      </c>
      <c r="U43" s="15" t="e">
        <f>+VLOOKUP('BASE DE RESPUESTAS'!U45,Back!$M$16:$N$20,2,0)</f>
        <v>#N/A</v>
      </c>
      <c r="V43" s="15" t="e">
        <f>+VLOOKUP('BASE DE RESPUESTAS'!V45,Back!$M$16:$N$20,2,0)</f>
        <v>#N/A</v>
      </c>
      <c r="W43" s="15" t="e">
        <f>+VLOOKUP('BASE DE RESPUESTAS'!W45,Back!$M$16:$N$20,2,0)</f>
        <v>#N/A</v>
      </c>
      <c r="X43" s="15" t="e">
        <f>+VLOOKUP('BASE DE RESPUESTAS'!X45,Back!$M$16:$N$20,2,0)</f>
        <v>#N/A</v>
      </c>
      <c r="Y43" s="15" t="e">
        <f>+VLOOKUP('BASE DE RESPUESTAS'!Y45,Back!$M$16:$N$20,2,0)</f>
        <v>#N/A</v>
      </c>
      <c r="Z43" s="15" t="e">
        <f>+VLOOKUP('BASE DE RESPUESTAS'!Z45,Back!$M$16:$N$20,2,0)</f>
        <v>#N/A</v>
      </c>
      <c r="AA43" s="15" t="e">
        <f>+VLOOKUP('BASE DE RESPUESTAS'!AA45,Back!$M$16:$N$20,2,0)</f>
        <v>#N/A</v>
      </c>
      <c r="AB43" s="15" t="e">
        <f>+VLOOKUP('BASE DE RESPUESTAS'!AB45,Back!$M$16:$N$20,2,0)</f>
        <v>#N/A</v>
      </c>
      <c r="AC43" s="15" t="e">
        <f>+VLOOKUP('BASE DE RESPUESTAS'!AC45,Back!$M$16:$N$20,2,0)</f>
        <v>#N/A</v>
      </c>
      <c r="AD43" s="15" t="e">
        <f>+VLOOKUP('BASE DE RESPUESTAS'!AD45,Back!$M$16:$N$20,2,0)</f>
        <v>#N/A</v>
      </c>
      <c r="AE43" s="15" t="e">
        <f>+VLOOKUP('BASE DE RESPUESTAS'!AE45,Back!$M$16:$N$20,2,0)</f>
        <v>#N/A</v>
      </c>
      <c r="AF43" s="15" t="e">
        <f>+VLOOKUP('BASE DE RESPUESTAS'!AF45,Back!$M$16:$N$20,2,0)</f>
        <v>#N/A</v>
      </c>
      <c r="AG43" s="15" t="e">
        <f>+VLOOKUP('BASE DE RESPUESTAS'!AG45,Back!$M$16:$N$20,2,0)</f>
        <v>#N/A</v>
      </c>
      <c r="AH43" s="15" t="e">
        <f>+VLOOKUP('BASE DE RESPUESTAS'!AH45,Back!$M$16:$N$20,2,0)</f>
        <v>#N/A</v>
      </c>
      <c r="AI43" s="15" t="e">
        <f>+VLOOKUP('BASE DE RESPUESTAS'!AI45,Back!$M$16:$N$20,2,0)</f>
        <v>#N/A</v>
      </c>
      <c r="AJ43" s="15" t="e">
        <f>+VLOOKUP('BASE DE RESPUESTAS'!AJ45,Back!$M$16:$N$20,2,0)</f>
        <v>#N/A</v>
      </c>
      <c r="AK43" s="15" t="e">
        <f>+VLOOKUP('BASE DE RESPUESTAS'!AK45,Back!$M$16:$N$20,2,0)</f>
        <v>#N/A</v>
      </c>
      <c r="AL43" s="15" t="e">
        <f>+VLOOKUP('BASE DE RESPUESTAS'!AL45,Back!$M$16:$N$20,2,0)</f>
        <v>#N/A</v>
      </c>
      <c r="AM43" s="15" t="e">
        <f>+VLOOKUP('BASE DE RESPUESTAS'!AM45,Back!$M$16:$N$20,2,0)</f>
        <v>#N/A</v>
      </c>
      <c r="AN43" s="15" t="e">
        <f>+VLOOKUP('BASE DE RESPUESTAS'!AN45,Back!$M$16:$N$20,2,0)</f>
        <v>#N/A</v>
      </c>
      <c r="AO43" s="15" t="e">
        <f>+VLOOKUP('BASE DE RESPUESTAS'!AO45,Back!$M$16:$N$20,2,0)</f>
        <v>#N/A</v>
      </c>
      <c r="AP43" s="15" t="e">
        <f>+VLOOKUP('BASE DE RESPUESTAS'!AP45,Back!$M$16:$N$20,2,0)</f>
        <v>#N/A</v>
      </c>
      <c r="AQ43" s="15" t="e">
        <f>+VLOOKUP('BASE DE RESPUESTAS'!AQ45,Back!$M$16:$N$20,2,0)</f>
        <v>#N/A</v>
      </c>
      <c r="AR43" s="15" t="e">
        <f>+VLOOKUP('BASE DE RESPUESTAS'!AR45,Back!$M$16:$N$20,2,0)</f>
        <v>#N/A</v>
      </c>
      <c r="AS43" s="15" t="e">
        <f>+VLOOKUP('BASE DE RESPUESTAS'!AS45,Back!$M$16:$N$20,2,0)</f>
        <v>#N/A</v>
      </c>
      <c r="AT43" s="15" t="e">
        <f>+VLOOKUP('BASE DE RESPUESTAS'!AT45,Back!$M$16:$N$20,2,0)</f>
        <v>#N/A</v>
      </c>
      <c r="AU43" s="15" t="e">
        <f>+VLOOKUP('BASE DE RESPUESTAS'!AU45,Back!$M$16:$N$20,2,0)</f>
        <v>#N/A</v>
      </c>
      <c r="AV43" s="15" t="e">
        <f>+VLOOKUP('BASE DE RESPUESTAS'!AV45,Back!$M$16:$N$20,2,0)</f>
        <v>#N/A</v>
      </c>
      <c r="AW43" s="15" t="e">
        <f>+VLOOKUP('BASE DE RESPUESTAS'!AW45,Back!$M$16:$N$20,2,0)</f>
        <v>#N/A</v>
      </c>
      <c r="AX43" s="15" t="e">
        <f>+VLOOKUP('BASE DE RESPUESTAS'!AX45,Back!$M$16:$N$20,2,0)</f>
        <v>#N/A</v>
      </c>
      <c r="AY43" s="15" t="e">
        <f>+VLOOKUP('BASE DE RESPUESTAS'!AY45,Back!$M$16:$N$20,2,0)</f>
        <v>#N/A</v>
      </c>
      <c r="AZ43" s="15" t="e">
        <f>+VLOOKUP('BASE DE RESPUESTAS'!AZ45,Back!$M$16:$N$20,2,0)</f>
        <v>#N/A</v>
      </c>
      <c r="BA43" s="15" t="e">
        <f>+VLOOKUP('BASE DE RESPUESTAS'!BA45,Back!$M$16:$N$20,2,0)</f>
        <v>#N/A</v>
      </c>
      <c r="BB43" s="15" t="e">
        <f>+VLOOKUP('BASE DE RESPUESTAS'!BB45,Back!$M$16:$N$20,2,0)</f>
        <v>#N/A</v>
      </c>
      <c r="BC43" s="15" t="e">
        <f>+VLOOKUP('BASE DE RESPUESTAS'!BC45,Back!$M$16:$N$20,2,0)</f>
        <v>#N/A</v>
      </c>
      <c r="BD43" s="15" t="e">
        <f>+VLOOKUP('BASE DE RESPUESTAS'!BD45,Back!$M$16:$N$20,2,0)</f>
        <v>#N/A</v>
      </c>
      <c r="BE43" s="15" t="e">
        <f>+VLOOKUP('BASE DE RESPUESTAS'!BE45,Back!$M$16:$N$20,2,0)</f>
        <v>#N/A</v>
      </c>
    </row>
    <row r="44" spans="1:57" ht="13.5" customHeight="1">
      <c r="A44" s="4"/>
      <c r="B44" s="102"/>
      <c r="C44" s="95"/>
      <c r="D44" s="95"/>
      <c r="E44" s="26">
        <v>9</v>
      </c>
      <c r="F44" s="25" t="s">
        <v>155</v>
      </c>
      <c r="G44" s="16"/>
      <c r="H44" s="15" t="e">
        <f>+VLOOKUP('BASE DE RESPUESTAS'!H46,Back!$M$16:$N$20,2,0)</f>
        <v>#N/A</v>
      </c>
      <c r="I44" s="15" t="e">
        <f>+VLOOKUP('BASE DE RESPUESTAS'!I46,Back!$M$16:$N$20,2,0)</f>
        <v>#N/A</v>
      </c>
      <c r="J44" s="15" t="e">
        <f>+VLOOKUP('BASE DE RESPUESTAS'!J46,Back!$M$16:$N$20,2,0)</f>
        <v>#N/A</v>
      </c>
      <c r="K44" s="15" t="e">
        <f>+VLOOKUP('BASE DE RESPUESTAS'!K46,Back!$M$16:$N$20,2,0)</f>
        <v>#N/A</v>
      </c>
      <c r="L44" s="15" t="e">
        <f>+VLOOKUP('BASE DE RESPUESTAS'!L46,Back!$M$16:$N$20,2,0)</f>
        <v>#N/A</v>
      </c>
      <c r="M44" s="15" t="e">
        <f>+VLOOKUP('BASE DE RESPUESTAS'!M46,Back!$M$16:$N$20,2,0)</f>
        <v>#N/A</v>
      </c>
      <c r="N44" s="15" t="e">
        <f>+VLOOKUP('BASE DE RESPUESTAS'!N46,Back!$M$16:$N$20,2,0)</f>
        <v>#N/A</v>
      </c>
      <c r="O44" s="15" t="e">
        <f>+VLOOKUP('BASE DE RESPUESTAS'!O46,Back!$M$16:$N$20,2,0)</f>
        <v>#N/A</v>
      </c>
      <c r="P44" s="15" t="e">
        <f>+VLOOKUP('BASE DE RESPUESTAS'!P46,Back!$M$16:$N$20,2,0)</f>
        <v>#N/A</v>
      </c>
      <c r="Q44" s="15" t="e">
        <f>+VLOOKUP('BASE DE RESPUESTAS'!Q46,Back!$M$16:$N$20,2,0)</f>
        <v>#N/A</v>
      </c>
      <c r="R44" s="15" t="e">
        <f>+VLOOKUP('BASE DE RESPUESTAS'!R46,Back!$M$16:$N$20,2,0)</f>
        <v>#N/A</v>
      </c>
      <c r="S44" s="15" t="e">
        <f>+VLOOKUP('BASE DE RESPUESTAS'!S46,Back!$M$16:$N$20,2,0)</f>
        <v>#N/A</v>
      </c>
      <c r="T44" s="15" t="e">
        <f>+VLOOKUP('BASE DE RESPUESTAS'!T46,Back!$M$16:$N$20,2,0)</f>
        <v>#N/A</v>
      </c>
      <c r="U44" s="15" t="e">
        <f>+VLOOKUP('BASE DE RESPUESTAS'!U46,Back!$M$16:$N$20,2,0)</f>
        <v>#N/A</v>
      </c>
      <c r="V44" s="15" t="e">
        <f>+VLOOKUP('BASE DE RESPUESTAS'!V46,Back!$M$16:$N$20,2,0)</f>
        <v>#N/A</v>
      </c>
      <c r="W44" s="15" t="e">
        <f>+VLOOKUP('BASE DE RESPUESTAS'!W46,Back!$M$16:$N$20,2,0)</f>
        <v>#N/A</v>
      </c>
      <c r="X44" s="15" t="e">
        <f>+VLOOKUP('BASE DE RESPUESTAS'!X46,Back!$M$16:$N$20,2,0)</f>
        <v>#N/A</v>
      </c>
      <c r="Y44" s="15" t="e">
        <f>+VLOOKUP('BASE DE RESPUESTAS'!Y46,Back!$M$16:$N$20,2,0)</f>
        <v>#N/A</v>
      </c>
      <c r="Z44" s="15" t="e">
        <f>+VLOOKUP('BASE DE RESPUESTAS'!Z46,Back!$M$16:$N$20,2,0)</f>
        <v>#N/A</v>
      </c>
      <c r="AA44" s="15" t="e">
        <f>+VLOOKUP('BASE DE RESPUESTAS'!AA46,Back!$M$16:$N$20,2,0)</f>
        <v>#N/A</v>
      </c>
      <c r="AB44" s="15" t="e">
        <f>+VLOOKUP('BASE DE RESPUESTAS'!AB46,Back!$M$16:$N$20,2,0)</f>
        <v>#N/A</v>
      </c>
      <c r="AC44" s="15" t="e">
        <f>+VLOOKUP('BASE DE RESPUESTAS'!AC46,Back!$M$16:$N$20,2,0)</f>
        <v>#N/A</v>
      </c>
      <c r="AD44" s="15" t="e">
        <f>+VLOOKUP('BASE DE RESPUESTAS'!AD46,Back!$M$16:$N$20,2,0)</f>
        <v>#N/A</v>
      </c>
      <c r="AE44" s="15" t="e">
        <f>+VLOOKUP('BASE DE RESPUESTAS'!AE46,Back!$M$16:$N$20,2,0)</f>
        <v>#N/A</v>
      </c>
      <c r="AF44" s="15" t="e">
        <f>+VLOOKUP('BASE DE RESPUESTAS'!AF46,Back!$M$16:$N$20,2,0)</f>
        <v>#N/A</v>
      </c>
      <c r="AG44" s="15" t="e">
        <f>+VLOOKUP('BASE DE RESPUESTAS'!AG46,Back!$M$16:$N$20,2,0)</f>
        <v>#N/A</v>
      </c>
      <c r="AH44" s="15" t="e">
        <f>+VLOOKUP('BASE DE RESPUESTAS'!AH46,Back!$M$16:$N$20,2,0)</f>
        <v>#N/A</v>
      </c>
      <c r="AI44" s="15" t="e">
        <f>+VLOOKUP('BASE DE RESPUESTAS'!AI46,Back!$M$16:$N$20,2,0)</f>
        <v>#N/A</v>
      </c>
      <c r="AJ44" s="15" t="e">
        <f>+VLOOKUP('BASE DE RESPUESTAS'!AJ46,Back!$M$16:$N$20,2,0)</f>
        <v>#N/A</v>
      </c>
      <c r="AK44" s="15" t="e">
        <f>+VLOOKUP('BASE DE RESPUESTAS'!AK46,Back!$M$16:$N$20,2,0)</f>
        <v>#N/A</v>
      </c>
      <c r="AL44" s="15" t="e">
        <f>+VLOOKUP('BASE DE RESPUESTAS'!AL46,Back!$M$16:$N$20,2,0)</f>
        <v>#N/A</v>
      </c>
      <c r="AM44" s="15" t="e">
        <f>+VLOOKUP('BASE DE RESPUESTAS'!AM46,Back!$M$16:$N$20,2,0)</f>
        <v>#N/A</v>
      </c>
      <c r="AN44" s="15" t="e">
        <f>+VLOOKUP('BASE DE RESPUESTAS'!AN46,Back!$M$16:$N$20,2,0)</f>
        <v>#N/A</v>
      </c>
      <c r="AO44" s="15" t="e">
        <f>+VLOOKUP('BASE DE RESPUESTAS'!AO46,Back!$M$16:$N$20,2,0)</f>
        <v>#N/A</v>
      </c>
      <c r="AP44" s="15" t="e">
        <f>+VLOOKUP('BASE DE RESPUESTAS'!AP46,Back!$M$16:$N$20,2,0)</f>
        <v>#N/A</v>
      </c>
      <c r="AQ44" s="15" t="e">
        <f>+VLOOKUP('BASE DE RESPUESTAS'!AQ46,Back!$M$16:$N$20,2,0)</f>
        <v>#N/A</v>
      </c>
      <c r="AR44" s="15" t="e">
        <f>+VLOOKUP('BASE DE RESPUESTAS'!AR46,Back!$M$16:$N$20,2,0)</f>
        <v>#N/A</v>
      </c>
      <c r="AS44" s="15" t="e">
        <f>+VLOOKUP('BASE DE RESPUESTAS'!AS46,Back!$M$16:$N$20,2,0)</f>
        <v>#N/A</v>
      </c>
      <c r="AT44" s="15" t="e">
        <f>+VLOOKUP('BASE DE RESPUESTAS'!AT46,Back!$M$16:$N$20,2,0)</f>
        <v>#N/A</v>
      </c>
      <c r="AU44" s="15" t="e">
        <f>+VLOOKUP('BASE DE RESPUESTAS'!AU46,Back!$M$16:$N$20,2,0)</f>
        <v>#N/A</v>
      </c>
      <c r="AV44" s="15" t="e">
        <f>+VLOOKUP('BASE DE RESPUESTAS'!AV46,Back!$M$16:$N$20,2,0)</f>
        <v>#N/A</v>
      </c>
      <c r="AW44" s="15" t="e">
        <f>+VLOOKUP('BASE DE RESPUESTAS'!AW46,Back!$M$16:$N$20,2,0)</f>
        <v>#N/A</v>
      </c>
      <c r="AX44" s="15" t="e">
        <f>+VLOOKUP('BASE DE RESPUESTAS'!AX46,Back!$M$16:$N$20,2,0)</f>
        <v>#N/A</v>
      </c>
      <c r="AY44" s="15" t="e">
        <f>+VLOOKUP('BASE DE RESPUESTAS'!AY46,Back!$M$16:$N$20,2,0)</f>
        <v>#N/A</v>
      </c>
      <c r="AZ44" s="15" t="e">
        <f>+VLOOKUP('BASE DE RESPUESTAS'!AZ46,Back!$M$16:$N$20,2,0)</f>
        <v>#N/A</v>
      </c>
      <c r="BA44" s="15" t="e">
        <f>+VLOOKUP('BASE DE RESPUESTAS'!BA46,Back!$M$16:$N$20,2,0)</f>
        <v>#N/A</v>
      </c>
      <c r="BB44" s="15" t="e">
        <f>+VLOOKUP('BASE DE RESPUESTAS'!BB46,Back!$M$16:$N$20,2,0)</f>
        <v>#N/A</v>
      </c>
      <c r="BC44" s="15" t="e">
        <f>+VLOOKUP('BASE DE RESPUESTAS'!BC46,Back!$M$16:$N$20,2,0)</f>
        <v>#N/A</v>
      </c>
      <c r="BD44" s="15" t="e">
        <f>+VLOOKUP('BASE DE RESPUESTAS'!BD46,Back!$M$16:$N$20,2,0)</f>
        <v>#N/A</v>
      </c>
      <c r="BE44" s="15" t="e">
        <f>+VLOOKUP('BASE DE RESPUESTAS'!BE46,Back!$M$16:$N$20,2,0)</f>
        <v>#N/A</v>
      </c>
    </row>
    <row r="45" spans="1:57" ht="13.5" customHeight="1">
      <c r="A45" s="4"/>
      <c r="B45" s="103"/>
      <c r="C45" s="88"/>
      <c r="D45" s="88"/>
      <c r="E45" s="26">
        <v>10</v>
      </c>
      <c r="F45" s="25" t="s">
        <v>156</v>
      </c>
      <c r="G45" s="16"/>
      <c r="H45" s="15" t="e">
        <f>+VLOOKUP('BASE DE RESPUESTAS'!H47,Back!$M$16:$N$20,2,0)</f>
        <v>#N/A</v>
      </c>
      <c r="I45" s="15" t="e">
        <f>+VLOOKUP('BASE DE RESPUESTAS'!I47,Back!$M$16:$N$20,2,0)</f>
        <v>#N/A</v>
      </c>
      <c r="J45" s="15" t="e">
        <f>+VLOOKUP('BASE DE RESPUESTAS'!J47,Back!$M$16:$N$20,2,0)</f>
        <v>#N/A</v>
      </c>
      <c r="K45" s="15" t="e">
        <f>+VLOOKUP('BASE DE RESPUESTAS'!K47,Back!$M$16:$N$20,2,0)</f>
        <v>#N/A</v>
      </c>
      <c r="L45" s="15" t="e">
        <f>+VLOOKUP('BASE DE RESPUESTAS'!L47,Back!$M$16:$N$20,2,0)</f>
        <v>#N/A</v>
      </c>
      <c r="M45" s="15" t="e">
        <f>+VLOOKUP('BASE DE RESPUESTAS'!M47,Back!$M$16:$N$20,2,0)</f>
        <v>#N/A</v>
      </c>
      <c r="N45" s="15" t="e">
        <f>+VLOOKUP('BASE DE RESPUESTAS'!N47,Back!$M$16:$N$20,2,0)</f>
        <v>#N/A</v>
      </c>
      <c r="O45" s="15" t="e">
        <f>+VLOOKUP('BASE DE RESPUESTAS'!O47,Back!$M$16:$N$20,2,0)</f>
        <v>#N/A</v>
      </c>
      <c r="P45" s="15" t="e">
        <f>+VLOOKUP('BASE DE RESPUESTAS'!P47,Back!$M$16:$N$20,2,0)</f>
        <v>#N/A</v>
      </c>
      <c r="Q45" s="15" t="e">
        <f>+VLOOKUP('BASE DE RESPUESTAS'!Q47,Back!$M$16:$N$20,2,0)</f>
        <v>#N/A</v>
      </c>
      <c r="R45" s="15" t="e">
        <f>+VLOOKUP('BASE DE RESPUESTAS'!R47,Back!$M$16:$N$20,2,0)</f>
        <v>#N/A</v>
      </c>
      <c r="S45" s="15" t="e">
        <f>+VLOOKUP('BASE DE RESPUESTAS'!S47,Back!$M$16:$N$20,2,0)</f>
        <v>#N/A</v>
      </c>
      <c r="T45" s="15" t="e">
        <f>+VLOOKUP('BASE DE RESPUESTAS'!T47,Back!$M$16:$N$20,2,0)</f>
        <v>#N/A</v>
      </c>
      <c r="U45" s="15" t="e">
        <f>+VLOOKUP('BASE DE RESPUESTAS'!U47,Back!$M$16:$N$20,2,0)</f>
        <v>#N/A</v>
      </c>
      <c r="V45" s="15" t="e">
        <f>+VLOOKUP('BASE DE RESPUESTAS'!V47,Back!$M$16:$N$20,2,0)</f>
        <v>#N/A</v>
      </c>
      <c r="W45" s="15" t="e">
        <f>+VLOOKUP('BASE DE RESPUESTAS'!W47,Back!$M$16:$N$20,2,0)</f>
        <v>#N/A</v>
      </c>
      <c r="X45" s="15" t="e">
        <f>+VLOOKUP('BASE DE RESPUESTAS'!X47,Back!$M$16:$N$20,2,0)</f>
        <v>#N/A</v>
      </c>
      <c r="Y45" s="15" t="e">
        <f>+VLOOKUP('BASE DE RESPUESTAS'!Y47,Back!$M$16:$N$20,2,0)</f>
        <v>#N/A</v>
      </c>
      <c r="Z45" s="15" t="e">
        <f>+VLOOKUP('BASE DE RESPUESTAS'!Z47,Back!$M$16:$N$20,2,0)</f>
        <v>#N/A</v>
      </c>
      <c r="AA45" s="15" t="e">
        <f>+VLOOKUP('BASE DE RESPUESTAS'!AA47,Back!$M$16:$N$20,2,0)</f>
        <v>#N/A</v>
      </c>
      <c r="AB45" s="15" t="e">
        <f>+VLOOKUP('BASE DE RESPUESTAS'!AB47,Back!$M$16:$N$20,2,0)</f>
        <v>#N/A</v>
      </c>
      <c r="AC45" s="15" t="e">
        <f>+VLOOKUP('BASE DE RESPUESTAS'!AC47,Back!$M$16:$N$20,2,0)</f>
        <v>#N/A</v>
      </c>
      <c r="AD45" s="15" t="e">
        <f>+VLOOKUP('BASE DE RESPUESTAS'!AD47,Back!$M$16:$N$20,2,0)</f>
        <v>#N/A</v>
      </c>
      <c r="AE45" s="15" t="e">
        <f>+VLOOKUP('BASE DE RESPUESTAS'!AE47,Back!$M$16:$N$20,2,0)</f>
        <v>#N/A</v>
      </c>
      <c r="AF45" s="15" t="e">
        <f>+VLOOKUP('BASE DE RESPUESTAS'!AF47,Back!$M$16:$N$20,2,0)</f>
        <v>#N/A</v>
      </c>
      <c r="AG45" s="15" t="e">
        <f>+VLOOKUP('BASE DE RESPUESTAS'!AG47,Back!$M$16:$N$20,2,0)</f>
        <v>#N/A</v>
      </c>
      <c r="AH45" s="15" t="e">
        <f>+VLOOKUP('BASE DE RESPUESTAS'!AH47,Back!$M$16:$N$20,2,0)</f>
        <v>#N/A</v>
      </c>
      <c r="AI45" s="15" t="e">
        <f>+VLOOKUP('BASE DE RESPUESTAS'!AI47,Back!$M$16:$N$20,2,0)</f>
        <v>#N/A</v>
      </c>
      <c r="AJ45" s="15" t="e">
        <f>+VLOOKUP('BASE DE RESPUESTAS'!AJ47,Back!$M$16:$N$20,2,0)</f>
        <v>#N/A</v>
      </c>
      <c r="AK45" s="15" t="e">
        <f>+VLOOKUP('BASE DE RESPUESTAS'!AK47,Back!$M$16:$N$20,2,0)</f>
        <v>#N/A</v>
      </c>
      <c r="AL45" s="15" t="e">
        <f>+VLOOKUP('BASE DE RESPUESTAS'!AL47,Back!$M$16:$N$20,2,0)</f>
        <v>#N/A</v>
      </c>
      <c r="AM45" s="15" t="e">
        <f>+VLOOKUP('BASE DE RESPUESTAS'!AM47,Back!$M$16:$N$20,2,0)</f>
        <v>#N/A</v>
      </c>
      <c r="AN45" s="15" t="e">
        <f>+VLOOKUP('BASE DE RESPUESTAS'!AN47,Back!$M$16:$N$20,2,0)</f>
        <v>#N/A</v>
      </c>
      <c r="AO45" s="15" t="e">
        <f>+VLOOKUP('BASE DE RESPUESTAS'!AO47,Back!$M$16:$N$20,2,0)</f>
        <v>#N/A</v>
      </c>
      <c r="AP45" s="15" t="e">
        <f>+VLOOKUP('BASE DE RESPUESTAS'!AP47,Back!$M$16:$N$20,2,0)</f>
        <v>#N/A</v>
      </c>
      <c r="AQ45" s="15" t="e">
        <f>+VLOOKUP('BASE DE RESPUESTAS'!AQ47,Back!$M$16:$N$20,2,0)</f>
        <v>#N/A</v>
      </c>
      <c r="AR45" s="15" t="e">
        <f>+VLOOKUP('BASE DE RESPUESTAS'!AR47,Back!$M$16:$N$20,2,0)</f>
        <v>#N/A</v>
      </c>
      <c r="AS45" s="15" t="e">
        <f>+VLOOKUP('BASE DE RESPUESTAS'!AS47,Back!$M$16:$N$20,2,0)</f>
        <v>#N/A</v>
      </c>
      <c r="AT45" s="15" t="e">
        <f>+VLOOKUP('BASE DE RESPUESTAS'!AT47,Back!$M$16:$N$20,2,0)</f>
        <v>#N/A</v>
      </c>
      <c r="AU45" s="15" t="e">
        <f>+VLOOKUP('BASE DE RESPUESTAS'!AU47,Back!$M$16:$N$20,2,0)</f>
        <v>#N/A</v>
      </c>
      <c r="AV45" s="15" t="e">
        <f>+VLOOKUP('BASE DE RESPUESTAS'!AV47,Back!$M$16:$N$20,2,0)</f>
        <v>#N/A</v>
      </c>
      <c r="AW45" s="15" t="e">
        <f>+VLOOKUP('BASE DE RESPUESTAS'!AW47,Back!$M$16:$N$20,2,0)</f>
        <v>#N/A</v>
      </c>
      <c r="AX45" s="15" t="e">
        <f>+VLOOKUP('BASE DE RESPUESTAS'!AX47,Back!$M$16:$N$20,2,0)</f>
        <v>#N/A</v>
      </c>
      <c r="AY45" s="15" t="e">
        <f>+VLOOKUP('BASE DE RESPUESTAS'!AY47,Back!$M$16:$N$20,2,0)</f>
        <v>#N/A</v>
      </c>
      <c r="AZ45" s="15" t="e">
        <f>+VLOOKUP('BASE DE RESPUESTAS'!AZ47,Back!$M$16:$N$20,2,0)</f>
        <v>#N/A</v>
      </c>
      <c r="BA45" s="15" t="e">
        <f>+VLOOKUP('BASE DE RESPUESTAS'!BA47,Back!$M$16:$N$20,2,0)</f>
        <v>#N/A</v>
      </c>
      <c r="BB45" s="15" t="e">
        <f>+VLOOKUP('BASE DE RESPUESTAS'!BB47,Back!$M$16:$N$20,2,0)</f>
        <v>#N/A</v>
      </c>
      <c r="BC45" s="15" t="e">
        <f>+VLOOKUP('BASE DE RESPUESTAS'!BC47,Back!$M$16:$N$20,2,0)</f>
        <v>#N/A</v>
      </c>
      <c r="BD45" s="15" t="e">
        <f>+VLOOKUP('BASE DE RESPUESTAS'!BD47,Back!$M$16:$N$20,2,0)</f>
        <v>#N/A</v>
      </c>
      <c r="BE45" s="15" t="e">
        <f>+VLOOKUP('BASE DE RESPUESTAS'!BE47,Back!$M$16:$N$20,2,0)</f>
        <v>#N/A</v>
      </c>
    </row>
    <row r="46" spans="1:57" ht="13.5" customHeight="1">
      <c r="A46" s="4"/>
      <c r="B46" s="101" t="s">
        <v>142</v>
      </c>
      <c r="C46" s="100" t="s">
        <v>157</v>
      </c>
      <c r="D46" s="25" t="s">
        <v>158</v>
      </c>
      <c r="E46" s="26">
        <v>11</v>
      </c>
      <c r="F46" s="25" t="s">
        <v>159</v>
      </c>
      <c r="G46" s="16"/>
      <c r="H46" s="15" t="e">
        <f>+VLOOKUP('BASE DE RESPUESTAS'!H48,Back!$M$16:$N$20,2,0)</f>
        <v>#N/A</v>
      </c>
      <c r="I46" s="15" t="e">
        <f>+VLOOKUP('BASE DE RESPUESTAS'!I48,Back!$M$16:$N$20,2,0)</f>
        <v>#N/A</v>
      </c>
      <c r="J46" s="15" t="e">
        <f>+VLOOKUP('BASE DE RESPUESTAS'!J48,Back!$M$16:$N$20,2,0)</f>
        <v>#N/A</v>
      </c>
      <c r="K46" s="15" t="e">
        <f>+VLOOKUP('BASE DE RESPUESTAS'!K48,Back!$M$16:$N$20,2,0)</f>
        <v>#N/A</v>
      </c>
      <c r="L46" s="15" t="e">
        <f>+VLOOKUP('BASE DE RESPUESTAS'!L48,Back!$M$16:$N$20,2,0)</f>
        <v>#N/A</v>
      </c>
      <c r="M46" s="15" t="e">
        <f>+VLOOKUP('BASE DE RESPUESTAS'!M48,Back!$M$16:$N$20,2,0)</f>
        <v>#N/A</v>
      </c>
      <c r="N46" s="15" t="e">
        <f>+VLOOKUP('BASE DE RESPUESTAS'!N48,Back!$M$16:$N$20,2,0)</f>
        <v>#N/A</v>
      </c>
      <c r="O46" s="15" t="e">
        <f>+VLOOKUP('BASE DE RESPUESTAS'!O48,Back!$M$16:$N$20,2,0)</f>
        <v>#N/A</v>
      </c>
      <c r="P46" s="15" t="e">
        <f>+VLOOKUP('BASE DE RESPUESTAS'!P48,Back!$M$16:$N$20,2,0)</f>
        <v>#N/A</v>
      </c>
      <c r="Q46" s="15" t="e">
        <f>+VLOOKUP('BASE DE RESPUESTAS'!Q48,Back!$M$16:$N$20,2,0)</f>
        <v>#N/A</v>
      </c>
      <c r="R46" s="15" t="e">
        <f>+VLOOKUP('BASE DE RESPUESTAS'!R48,Back!$M$16:$N$20,2,0)</f>
        <v>#N/A</v>
      </c>
      <c r="S46" s="15" t="e">
        <f>+VLOOKUP('BASE DE RESPUESTAS'!S48,Back!$M$16:$N$20,2,0)</f>
        <v>#N/A</v>
      </c>
      <c r="T46" s="15" t="e">
        <f>+VLOOKUP('BASE DE RESPUESTAS'!T48,Back!$M$16:$N$20,2,0)</f>
        <v>#N/A</v>
      </c>
      <c r="U46" s="15" t="e">
        <f>+VLOOKUP('BASE DE RESPUESTAS'!U48,Back!$M$16:$N$20,2,0)</f>
        <v>#N/A</v>
      </c>
      <c r="V46" s="15" t="e">
        <f>+VLOOKUP('BASE DE RESPUESTAS'!V48,Back!$M$16:$N$20,2,0)</f>
        <v>#N/A</v>
      </c>
      <c r="W46" s="15" t="e">
        <f>+VLOOKUP('BASE DE RESPUESTAS'!W48,Back!$M$16:$N$20,2,0)</f>
        <v>#N/A</v>
      </c>
      <c r="X46" s="15" t="e">
        <f>+VLOOKUP('BASE DE RESPUESTAS'!X48,Back!$M$16:$N$20,2,0)</f>
        <v>#N/A</v>
      </c>
      <c r="Y46" s="15" t="e">
        <f>+VLOOKUP('BASE DE RESPUESTAS'!Y48,Back!$M$16:$N$20,2,0)</f>
        <v>#N/A</v>
      </c>
      <c r="Z46" s="15" t="e">
        <f>+VLOOKUP('BASE DE RESPUESTAS'!Z48,Back!$M$16:$N$20,2,0)</f>
        <v>#N/A</v>
      </c>
      <c r="AA46" s="15" t="e">
        <f>+VLOOKUP('BASE DE RESPUESTAS'!AA48,Back!$M$16:$N$20,2,0)</f>
        <v>#N/A</v>
      </c>
      <c r="AB46" s="15" t="e">
        <f>+VLOOKUP('BASE DE RESPUESTAS'!AB48,Back!$M$16:$N$20,2,0)</f>
        <v>#N/A</v>
      </c>
      <c r="AC46" s="15" t="e">
        <f>+VLOOKUP('BASE DE RESPUESTAS'!AC48,Back!$M$16:$N$20,2,0)</f>
        <v>#N/A</v>
      </c>
      <c r="AD46" s="15" t="e">
        <f>+VLOOKUP('BASE DE RESPUESTAS'!AD48,Back!$M$16:$N$20,2,0)</f>
        <v>#N/A</v>
      </c>
      <c r="AE46" s="15" t="e">
        <f>+VLOOKUP('BASE DE RESPUESTAS'!AE48,Back!$M$16:$N$20,2,0)</f>
        <v>#N/A</v>
      </c>
      <c r="AF46" s="15" t="e">
        <f>+VLOOKUP('BASE DE RESPUESTAS'!AF48,Back!$M$16:$N$20,2,0)</f>
        <v>#N/A</v>
      </c>
      <c r="AG46" s="15" t="e">
        <f>+VLOOKUP('BASE DE RESPUESTAS'!AG48,Back!$M$16:$N$20,2,0)</f>
        <v>#N/A</v>
      </c>
      <c r="AH46" s="15" t="e">
        <f>+VLOOKUP('BASE DE RESPUESTAS'!AH48,Back!$M$16:$N$20,2,0)</f>
        <v>#N/A</v>
      </c>
      <c r="AI46" s="15" t="e">
        <f>+VLOOKUP('BASE DE RESPUESTAS'!AI48,Back!$M$16:$N$20,2,0)</f>
        <v>#N/A</v>
      </c>
      <c r="AJ46" s="15" t="e">
        <f>+VLOOKUP('BASE DE RESPUESTAS'!AJ48,Back!$M$16:$N$20,2,0)</f>
        <v>#N/A</v>
      </c>
      <c r="AK46" s="15" t="e">
        <f>+VLOOKUP('BASE DE RESPUESTAS'!AK48,Back!$M$16:$N$20,2,0)</f>
        <v>#N/A</v>
      </c>
      <c r="AL46" s="15" t="e">
        <f>+VLOOKUP('BASE DE RESPUESTAS'!AL48,Back!$M$16:$N$20,2,0)</f>
        <v>#N/A</v>
      </c>
      <c r="AM46" s="15" t="e">
        <f>+VLOOKUP('BASE DE RESPUESTAS'!AM48,Back!$M$16:$N$20,2,0)</f>
        <v>#N/A</v>
      </c>
      <c r="AN46" s="15" t="e">
        <f>+VLOOKUP('BASE DE RESPUESTAS'!AN48,Back!$M$16:$N$20,2,0)</f>
        <v>#N/A</v>
      </c>
      <c r="AO46" s="15" t="e">
        <f>+VLOOKUP('BASE DE RESPUESTAS'!AO48,Back!$M$16:$N$20,2,0)</f>
        <v>#N/A</v>
      </c>
      <c r="AP46" s="15" t="e">
        <f>+VLOOKUP('BASE DE RESPUESTAS'!AP48,Back!$M$16:$N$20,2,0)</f>
        <v>#N/A</v>
      </c>
      <c r="AQ46" s="15" t="e">
        <f>+VLOOKUP('BASE DE RESPUESTAS'!AQ48,Back!$M$16:$N$20,2,0)</f>
        <v>#N/A</v>
      </c>
      <c r="AR46" s="15" t="e">
        <f>+VLOOKUP('BASE DE RESPUESTAS'!AR48,Back!$M$16:$N$20,2,0)</f>
        <v>#N/A</v>
      </c>
      <c r="AS46" s="15" t="e">
        <f>+VLOOKUP('BASE DE RESPUESTAS'!AS48,Back!$M$16:$N$20,2,0)</f>
        <v>#N/A</v>
      </c>
      <c r="AT46" s="15" t="e">
        <f>+VLOOKUP('BASE DE RESPUESTAS'!AT48,Back!$M$16:$N$20,2,0)</f>
        <v>#N/A</v>
      </c>
      <c r="AU46" s="15" t="e">
        <f>+VLOOKUP('BASE DE RESPUESTAS'!AU48,Back!$M$16:$N$20,2,0)</f>
        <v>#N/A</v>
      </c>
      <c r="AV46" s="15" t="e">
        <f>+VLOOKUP('BASE DE RESPUESTAS'!AV48,Back!$M$16:$N$20,2,0)</f>
        <v>#N/A</v>
      </c>
      <c r="AW46" s="15" t="e">
        <f>+VLOOKUP('BASE DE RESPUESTAS'!AW48,Back!$M$16:$N$20,2,0)</f>
        <v>#N/A</v>
      </c>
      <c r="AX46" s="15" t="e">
        <f>+VLOOKUP('BASE DE RESPUESTAS'!AX48,Back!$M$16:$N$20,2,0)</f>
        <v>#N/A</v>
      </c>
      <c r="AY46" s="15" t="e">
        <f>+VLOOKUP('BASE DE RESPUESTAS'!AY48,Back!$M$16:$N$20,2,0)</f>
        <v>#N/A</v>
      </c>
      <c r="AZ46" s="15" t="e">
        <f>+VLOOKUP('BASE DE RESPUESTAS'!AZ48,Back!$M$16:$N$20,2,0)</f>
        <v>#N/A</v>
      </c>
      <c r="BA46" s="15" t="e">
        <f>+VLOOKUP('BASE DE RESPUESTAS'!BA48,Back!$M$16:$N$20,2,0)</f>
        <v>#N/A</v>
      </c>
      <c r="BB46" s="15" t="e">
        <f>+VLOOKUP('BASE DE RESPUESTAS'!BB48,Back!$M$16:$N$20,2,0)</f>
        <v>#N/A</v>
      </c>
      <c r="BC46" s="15" t="e">
        <f>+VLOOKUP('BASE DE RESPUESTAS'!BC48,Back!$M$16:$N$20,2,0)</f>
        <v>#N/A</v>
      </c>
      <c r="BD46" s="15" t="e">
        <f>+VLOOKUP('BASE DE RESPUESTAS'!BD48,Back!$M$16:$N$20,2,0)</f>
        <v>#N/A</v>
      </c>
      <c r="BE46" s="15" t="e">
        <f>+VLOOKUP('BASE DE RESPUESTAS'!BE48,Back!$M$16:$N$20,2,0)</f>
        <v>#N/A</v>
      </c>
    </row>
    <row r="47" spans="1:57" ht="13.5" customHeight="1">
      <c r="A47" s="4"/>
      <c r="B47" s="102"/>
      <c r="C47" s="95"/>
      <c r="D47" s="100" t="s">
        <v>160</v>
      </c>
      <c r="E47" s="26">
        <v>12</v>
      </c>
      <c r="F47" s="25" t="s">
        <v>161</v>
      </c>
      <c r="G47" s="16"/>
      <c r="H47" s="15" t="e">
        <f>+VLOOKUP('BASE DE RESPUESTAS'!H49,Back!$M$16:$N$20,2,0)</f>
        <v>#N/A</v>
      </c>
      <c r="I47" s="15" t="e">
        <f>+VLOOKUP('BASE DE RESPUESTAS'!I49,Back!$M$16:$N$20,2,0)</f>
        <v>#N/A</v>
      </c>
      <c r="J47" s="15" t="e">
        <f>+VLOOKUP('BASE DE RESPUESTAS'!J49,Back!$M$16:$N$20,2,0)</f>
        <v>#N/A</v>
      </c>
      <c r="K47" s="15" t="e">
        <f>+VLOOKUP('BASE DE RESPUESTAS'!K49,Back!$M$16:$N$20,2,0)</f>
        <v>#N/A</v>
      </c>
      <c r="L47" s="15" t="e">
        <f>+VLOOKUP('BASE DE RESPUESTAS'!L49,Back!$M$16:$N$20,2,0)</f>
        <v>#N/A</v>
      </c>
      <c r="M47" s="15" t="e">
        <f>+VLOOKUP('BASE DE RESPUESTAS'!M49,Back!$M$16:$N$20,2,0)</f>
        <v>#N/A</v>
      </c>
      <c r="N47" s="15" t="e">
        <f>+VLOOKUP('BASE DE RESPUESTAS'!N49,Back!$M$16:$N$20,2,0)</f>
        <v>#N/A</v>
      </c>
      <c r="O47" s="15" t="e">
        <f>+VLOOKUP('BASE DE RESPUESTAS'!O49,Back!$M$16:$N$20,2,0)</f>
        <v>#N/A</v>
      </c>
      <c r="P47" s="15" t="e">
        <f>+VLOOKUP('BASE DE RESPUESTAS'!P49,Back!$M$16:$N$20,2,0)</f>
        <v>#N/A</v>
      </c>
      <c r="Q47" s="15" t="e">
        <f>+VLOOKUP('BASE DE RESPUESTAS'!Q49,Back!$M$16:$N$20,2,0)</f>
        <v>#N/A</v>
      </c>
      <c r="R47" s="15" t="e">
        <f>+VLOOKUP('BASE DE RESPUESTAS'!R49,Back!$M$16:$N$20,2,0)</f>
        <v>#N/A</v>
      </c>
      <c r="S47" s="15" t="e">
        <f>+VLOOKUP('BASE DE RESPUESTAS'!S49,Back!$M$16:$N$20,2,0)</f>
        <v>#N/A</v>
      </c>
      <c r="T47" s="15" t="e">
        <f>+VLOOKUP('BASE DE RESPUESTAS'!T49,Back!$M$16:$N$20,2,0)</f>
        <v>#N/A</v>
      </c>
      <c r="U47" s="15" t="e">
        <f>+VLOOKUP('BASE DE RESPUESTAS'!U49,Back!$M$16:$N$20,2,0)</f>
        <v>#N/A</v>
      </c>
      <c r="V47" s="15" t="e">
        <f>+VLOOKUP('BASE DE RESPUESTAS'!V49,Back!$M$16:$N$20,2,0)</f>
        <v>#N/A</v>
      </c>
      <c r="W47" s="15" t="e">
        <f>+VLOOKUP('BASE DE RESPUESTAS'!W49,Back!$M$16:$N$20,2,0)</f>
        <v>#N/A</v>
      </c>
      <c r="X47" s="15" t="e">
        <f>+VLOOKUP('BASE DE RESPUESTAS'!X49,Back!$M$16:$N$20,2,0)</f>
        <v>#N/A</v>
      </c>
      <c r="Y47" s="15" t="e">
        <f>+VLOOKUP('BASE DE RESPUESTAS'!Y49,Back!$M$16:$N$20,2,0)</f>
        <v>#N/A</v>
      </c>
      <c r="Z47" s="15" t="e">
        <f>+VLOOKUP('BASE DE RESPUESTAS'!Z49,Back!$M$16:$N$20,2,0)</f>
        <v>#N/A</v>
      </c>
      <c r="AA47" s="15" t="e">
        <f>+VLOOKUP('BASE DE RESPUESTAS'!AA49,Back!$M$16:$N$20,2,0)</f>
        <v>#N/A</v>
      </c>
      <c r="AB47" s="15" t="e">
        <f>+VLOOKUP('BASE DE RESPUESTAS'!AB49,Back!$M$16:$N$20,2,0)</f>
        <v>#N/A</v>
      </c>
      <c r="AC47" s="15" t="e">
        <f>+VLOOKUP('BASE DE RESPUESTAS'!AC49,Back!$M$16:$N$20,2,0)</f>
        <v>#N/A</v>
      </c>
      <c r="AD47" s="15" t="e">
        <f>+VLOOKUP('BASE DE RESPUESTAS'!AD49,Back!$M$16:$N$20,2,0)</f>
        <v>#N/A</v>
      </c>
      <c r="AE47" s="15" t="e">
        <f>+VLOOKUP('BASE DE RESPUESTAS'!AE49,Back!$M$16:$N$20,2,0)</f>
        <v>#N/A</v>
      </c>
      <c r="AF47" s="15" t="e">
        <f>+VLOOKUP('BASE DE RESPUESTAS'!AF49,Back!$M$16:$N$20,2,0)</f>
        <v>#N/A</v>
      </c>
      <c r="AG47" s="15" t="e">
        <f>+VLOOKUP('BASE DE RESPUESTAS'!AG49,Back!$M$16:$N$20,2,0)</f>
        <v>#N/A</v>
      </c>
      <c r="AH47" s="15" t="e">
        <f>+VLOOKUP('BASE DE RESPUESTAS'!AH49,Back!$M$16:$N$20,2,0)</f>
        <v>#N/A</v>
      </c>
      <c r="AI47" s="15" t="e">
        <f>+VLOOKUP('BASE DE RESPUESTAS'!AI49,Back!$M$16:$N$20,2,0)</f>
        <v>#N/A</v>
      </c>
      <c r="AJ47" s="15" t="e">
        <f>+VLOOKUP('BASE DE RESPUESTAS'!AJ49,Back!$M$16:$N$20,2,0)</f>
        <v>#N/A</v>
      </c>
      <c r="AK47" s="15" t="e">
        <f>+VLOOKUP('BASE DE RESPUESTAS'!AK49,Back!$M$16:$N$20,2,0)</f>
        <v>#N/A</v>
      </c>
      <c r="AL47" s="15" t="e">
        <f>+VLOOKUP('BASE DE RESPUESTAS'!AL49,Back!$M$16:$N$20,2,0)</f>
        <v>#N/A</v>
      </c>
      <c r="AM47" s="15" t="e">
        <f>+VLOOKUP('BASE DE RESPUESTAS'!AM49,Back!$M$16:$N$20,2,0)</f>
        <v>#N/A</v>
      </c>
      <c r="AN47" s="15" t="e">
        <f>+VLOOKUP('BASE DE RESPUESTAS'!AN49,Back!$M$16:$N$20,2,0)</f>
        <v>#N/A</v>
      </c>
      <c r="AO47" s="15" t="e">
        <f>+VLOOKUP('BASE DE RESPUESTAS'!AO49,Back!$M$16:$N$20,2,0)</f>
        <v>#N/A</v>
      </c>
      <c r="AP47" s="15" t="e">
        <f>+VLOOKUP('BASE DE RESPUESTAS'!AP49,Back!$M$16:$N$20,2,0)</f>
        <v>#N/A</v>
      </c>
      <c r="AQ47" s="15" t="e">
        <f>+VLOOKUP('BASE DE RESPUESTAS'!AQ49,Back!$M$16:$N$20,2,0)</f>
        <v>#N/A</v>
      </c>
      <c r="AR47" s="15" t="e">
        <f>+VLOOKUP('BASE DE RESPUESTAS'!AR49,Back!$M$16:$N$20,2,0)</f>
        <v>#N/A</v>
      </c>
      <c r="AS47" s="15" t="e">
        <f>+VLOOKUP('BASE DE RESPUESTAS'!AS49,Back!$M$16:$N$20,2,0)</f>
        <v>#N/A</v>
      </c>
      <c r="AT47" s="15" t="e">
        <f>+VLOOKUP('BASE DE RESPUESTAS'!AT49,Back!$M$16:$N$20,2,0)</f>
        <v>#N/A</v>
      </c>
      <c r="AU47" s="15" t="e">
        <f>+VLOOKUP('BASE DE RESPUESTAS'!AU49,Back!$M$16:$N$20,2,0)</f>
        <v>#N/A</v>
      </c>
      <c r="AV47" s="15" t="e">
        <f>+VLOOKUP('BASE DE RESPUESTAS'!AV49,Back!$M$16:$N$20,2,0)</f>
        <v>#N/A</v>
      </c>
      <c r="AW47" s="15" t="e">
        <f>+VLOOKUP('BASE DE RESPUESTAS'!AW49,Back!$M$16:$N$20,2,0)</f>
        <v>#N/A</v>
      </c>
      <c r="AX47" s="15" t="e">
        <f>+VLOOKUP('BASE DE RESPUESTAS'!AX49,Back!$M$16:$N$20,2,0)</f>
        <v>#N/A</v>
      </c>
      <c r="AY47" s="15" t="e">
        <f>+VLOOKUP('BASE DE RESPUESTAS'!AY49,Back!$M$16:$N$20,2,0)</f>
        <v>#N/A</v>
      </c>
      <c r="AZ47" s="15" t="e">
        <f>+VLOOKUP('BASE DE RESPUESTAS'!AZ49,Back!$M$16:$N$20,2,0)</f>
        <v>#N/A</v>
      </c>
      <c r="BA47" s="15" t="e">
        <f>+VLOOKUP('BASE DE RESPUESTAS'!BA49,Back!$M$16:$N$20,2,0)</f>
        <v>#N/A</v>
      </c>
      <c r="BB47" s="15" t="e">
        <f>+VLOOKUP('BASE DE RESPUESTAS'!BB49,Back!$M$16:$N$20,2,0)</f>
        <v>#N/A</v>
      </c>
      <c r="BC47" s="15" t="e">
        <f>+VLOOKUP('BASE DE RESPUESTAS'!BC49,Back!$M$16:$N$20,2,0)</f>
        <v>#N/A</v>
      </c>
      <c r="BD47" s="15" t="e">
        <f>+VLOOKUP('BASE DE RESPUESTAS'!BD49,Back!$M$16:$N$20,2,0)</f>
        <v>#N/A</v>
      </c>
      <c r="BE47" s="15" t="e">
        <f>+VLOOKUP('BASE DE RESPUESTAS'!BE49,Back!$M$16:$N$20,2,0)</f>
        <v>#N/A</v>
      </c>
    </row>
    <row r="48" spans="1:57" ht="13.5" customHeight="1">
      <c r="A48" s="4"/>
      <c r="B48" s="103"/>
      <c r="C48" s="88"/>
      <c r="D48" s="88"/>
      <c r="E48" s="26">
        <v>13</v>
      </c>
      <c r="F48" s="25" t="s">
        <v>162</v>
      </c>
      <c r="G48" s="16"/>
      <c r="H48" s="15" t="e">
        <f>+VLOOKUP('BASE DE RESPUESTAS'!H50,Back!$M$16:$N$20,2,0)</f>
        <v>#N/A</v>
      </c>
      <c r="I48" s="15" t="e">
        <f>+VLOOKUP('BASE DE RESPUESTAS'!I50,Back!$M$16:$N$20,2,0)</f>
        <v>#N/A</v>
      </c>
      <c r="J48" s="15" t="e">
        <f>+VLOOKUP('BASE DE RESPUESTAS'!J50,Back!$M$16:$N$20,2,0)</f>
        <v>#N/A</v>
      </c>
      <c r="K48" s="15" t="e">
        <f>+VLOOKUP('BASE DE RESPUESTAS'!K50,Back!$M$16:$N$20,2,0)</f>
        <v>#N/A</v>
      </c>
      <c r="L48" s="15" t="e">
        <f>+VLOOKUP('BASE DE RESPUESTAS'!L50,Back!$M$16:$N$20,2,0)</f>
        <v>#N/A</v>
      </c>
      <c r="M48" s="15" t="e">
        <f>+VLOOKUP('BASE DE RESPUESTAS'!M50,Back!$M$16:$N$20,2,0)</f>
        <v>#N/A</v>
      </c>
      <c r="N48" s="15" t="e">
        <f>+VLOOKUP('BASE DE RESPUESTAS'!N50,Back!$M$16:$N$20,2,0)</f>
        <v>#N/A</v>
      </c>
      <c r="O48" s="15" t="e">
        <f>+VLOOKUP('BASE DE RESPUESTAS'!O50,Back!$M$16:$N$20,2,0)</f>
        <v>#N/A</v>
      </c>
      <c r="P48" s="15" t="e">
        <f>+VLOOKUP('BASE DE RESPUESTAS'!P50,Back!$M$16:$N$20,2,0)</f>
        <v>#N/A</v>
      </c>
      <c r="Q48" s="15" t="e">
        <f>+VLOOKUP('BASE DE RESPUESTAS'!Q50,Back!$M$16:$N$20,2,0)</f>
        <v>#N/A</v>
      </c>
      <c r="R48" s="15" t="e">
        <f>+VLOOKUP('BASE DE RESPUESTAS'!R50,Back!$M$16:$N$20,2,0)</f>
        <v>#N/A</v>
      </c>
      <c r="S48" s="15" t="e">
        <f>+VLOOKUP('BASE DE RESPUESTAS'!S50,Back!$M$16:$N$20,2,0)</f>
        <v>#N/A</v>
      </c>
      <c r="T48" s="15" t="e">
        <f>+VLOOKUP('BASE DE RESPUESTAS'!T50,Back!$M$16:$N$20,2,0)</f>
        <v>#N/A</v>
      </c>
      <c r="U48" s="15" t="e">
        <f>+VLOOKUP('BASE DE RESPUESTAS'!U50,Back!$M$16:$N$20,2,0)</f>
        <v>#N/A</v>
      </c>
      <c r="V48" s="15" t="e">
        <f>+VLOOKUP('BASE DE RESPUESTAS'!V50,Back!$M$16:$N$20,2,0)</f>
        <v>#N/A</v>
      </c>
      <c r="W48" s="15" t="e">
        <f>+VLOOKUP('BASE DE RESPUESTAS'!W50,Back!$M$16:$N$20,2,0)</f>
        <v>#N/A</v>
      </c>
      <c r="X48" s="15" t="e">
        <f>+VLOOKUP('BASE DE RESPUESTAS'!X50,Back!$M$16:$N$20,2,0)</f>
        <v>#N/A</v>
      </c>
      <c r="Y48" s="15" t="e">
        <f>+VLOOKUP('BASE DE RESPUESTAS'!Y50,Back!$M$16:$N$20,2,0)</f>
        <v>#N/A</v>
      </c>
      <c r="Z48" s="15" t="e">
        <f>+VLOOKUP('BASE DE RESPUESTAS'!Z50,Back!$M$16:$N$20,2,0)</f>
        <v>#N/A</v>
      </c>
      <c r="AA48" s="15" t="e">
        <f>+VLOOKUP('BASE DE RESPUESTAS'!AA50,Back!$M$16:$N$20,2,0)</f>
        <v>#N/A</v>
      </c>
      <c r="AB48" s="15" t="e">
        <f>+VLOOKUP('BASE DE RESPUESTAS'!AB50,Back!$M$16:$N$20,2,0)</f>
        <v>#N/A</v>
      </c>
      <c r="AC48" s="15" t="e">
        <f>+VLOOKUP('BASE DE RESPUESTAS'!AC50,Back!$M$16:$N$20,2,0)</f>
        <v>#N/A</v>
      </c>
      <c r="AD48" s="15" t="e">
        <f>+VLOOKUP('BASE DE RESPUESTAS'!AD50,Back!$M$16:$N$20,2,0)</f>
        <v>#N/A</v>
      </c>
      <c r="AE48" s="15" t="e">
        <f>+VLOOKUP('BASE DE RESPUESTAS'!AE50,Back!$M$16:$N$20,2,0)</f>
        <v>#N/A</v>
      </c>
      <c r="AF48" s="15" t="e">
        <f>+VLOOKUP('BASE DE RESPUESTAS'!AF50,Back!$M$16:$N$20,2,0)</f>
        <v>#N/A</v>
      </c>
      <c r="AG48" s="15" t="e">
        <f>+VLOOKUP('BASE DE RESPUESTAS'!AG50,Back!$M$16:$N$20,2,0)</f>
        <v>#N/A</v>
      </c>
      <c r="AH48" s="15" t="e">
        <f>+VLOOKUP('BASE DE RESPUESTAS'!AH50,Back!$M$16:$N$20,2,0)</f>
        <v>#N/A</v>
      </c>
      <c r="AI48" s="15" t="e">
        <f>+VLOOKUP('BASE DE RESPUESTAS'!AI50,Back!$M$16:$N$20,2,0)</f>
        <v>#N/A</v>
      </c>
      <c r="AJ48" s="15" t="e">
        <f>+VLOOKUP('BASE DE RESPUESTAS'!AJ50,Back!$M$16:$N$20,2,0)</f>
        <v>#N/A</v>
      </c>
      <c r="AK48" s="15" t="e">
        <f>+VLOOKUP('BASE DE RESPUESTAS'!AK50,Back!$M$16:$N$20,2,0)</f>
        <v>#N/A</v>
      </c>
      <c r="AL48" s="15" t="e">
        <f>+VLOOKUP('BASE DE RESPUESTAS'!AL50,Back!$M$16:$N$20,2,0)</f>
        <v>#N/A</v>
      </c>
      <c r="AM48" s="15" t="e">
        <f>+VLOOKUP('BASE DE RESPUESTAS'!AM50,Back!$M$16:$N$20,2,0)</f>
        <v>#N/A</v>
      </c>
      <c r="AN48" s="15" t="e">
        <f>+VLOOKUP('BASE DE RESPUESTAS'!AN50,Back!$M$16:$N$20,2,0)</f>
        <v>#N/A</v>
      </c>
      <c r="AO48" s="15" t="e">
        <f>+VLOOKUP('BASE DE RESPUESTAS'!AO50,Back!$M$16:$N$20,2,0)</f>
        <v>#N/A</v>
      </c>
      <c r="AP48" s="15" t="e">
        <f>+VLOOKUP('BASE DE RESPUESTAS'!AP50,Back!$M$16:$N$20,2,0)</f>
        <v>#N/A</v>
      </c>
      <c r="AQ48" s="15" t="e">
        <f>+VLOOKUP('BASE DE RESPUESTAS'!AQ50,Back!$M$16:$N$20,2,0)</f>
        <v>#N/A</v>
      </c>
      <c r="AR48" s="15" t="e">
        <f>+VLOOKUP('BASE DE RESPUESTAS'!AR50,Back!$M$16:$N$20,2,0)</f>
        <v>#N/A</v>
      </c>
      <c r="AS48" s="15" t="e">
        <f>+VLOOKUP('BASE DE RESPUESTAS'!AS50,Back!$M$16:$N$20,2,0)</f>
        <v>#N/A</v>
      </c>
      <c r="AT48" s="15" t="e">
        <f>+VLOOKUP('BASE DE RESPUESTAS'!AT50,Back!$M$16:$N$20,2,0)</f>
        <v>#N/A</v>
      </c>
      <c r="AU48" s="15" t="e">
        <f>+VLOOKUP('BASE DE RESPUESTAS'!AU50,Back!$M$16:$N$20,2,0)</f>
        <v>#N/A</v>
      </c>
      <c r="AV48" s="15" t="e">
        <f>+VLOOKUP('BASE DE RESPUESTAS'!AV50,Back!$M$16:$N$20,2,0)</f>
        <v>#N/A</v>
      </c>
      <c r="AW48" s="15" t="e">
        <f>+VLOOKUP('BASE DE RESPUESTAS'!AW50,Back!$M$16:$N$20,2,0)</f>
        <v>#N/A</v>
      </c>
      <c r="AX48" s="15" t="e">
        <f>+VLOOKUP('BASE DE RESPUESTAS'!AX50,Back!$M$16:$N$20,2,0)</f>
        <v>#N/A</v>
      </c>
      <c r="AY48" s="15" t="e">
        <f>+VLOOKUP('BASE DE RESPUESTAS'!AY50,Back!$M$16:$N$20,2,0)</f>
        <v>#N/A</v>
      </c>
      <c r="AZ48" s="15" t="e">
        <f>+VLOOKUP('BASE DE RESPUESTAS'!AZ50,Back!$M$16:$N$20,2,0)</f>
        <v>#N/A</v>
      </c>
      <c r="BA48" s="15" t="e">
        <f>+VLOOKUP('BASE DE RESPUESTAS'!BA50,Back!$M$16:$N$20,2,0)</f>
        <v>#N/A</v>
      </c>
      <c r="BB48" s="15" t="e">
        <f>+VLOOKUP('BASE DE RESPUESTAS'!BB50,Back!$M$16:$N$20,2,0)</f>
        <v>#N/A</v>
      </c>
      <c r="BC48" s="15" t="e">
        <f>+VLOOKUP('BASE DE RESPUESTAS'!BC50,Back!$M$16:$N$20,2,0)</f>
        <v>#N/A</v>
      </c>
      <c r="BD48" s="15" t="e">
        <f>+VLOOKUP('BASE DE RESPUESTAS'!BD50,Back!$M$16:$N$20,2,0)</f>
        <v>#N/A</v>
      </c>
      <c r="BE48" s="15" t="e">
        <f>+VLOOKUP('BASE DE RESPUESTAS'!BE50,Back!$M$16:$N$20,2,0)</f>
        <v>#N/A</v>
      </c>
    </row>
    <row r="49" spans="1:57" ht="13.5" customHeight="1">
      <c r="A49" s="4"/>
      <c r="B49" s="104" t="s">
        <v>142</v>
      </c>
      <c r="C49" s="100" t="s">
        <v>163</v>
      </c>
      <c r="D49" s="25" t="s">
        <v>164</v>
      </c>
      <c r="E49" s="26">
        <v>14</v>
      </c>
      <c r="F49" s="25" t="s">
        <v>165</v>
      </c>
      <c r="G49" s="16"/>
      <c r="H49" s="15" t="e">
        <f>+VLOOKUP('BASE DE RESPUESTAS'!H51,Back!$M$16:$N$20,2,0)</f>
        <v>#N/A</v>
      </c>
      <c r="I49" s="15" t="e">
        <f>+VLOOKUP('BASE DE RESPUESTAS'!I51,Back!$M$16:$N$20,2,0)</f>
        <v>#N/A</v>
      </c>
      <c r="J49" s="15" t="e">
        <f>+VLOOKUP('BASE DE RESPUESTAS'!J51,Back!$M$16:$N$20,2,0)</f>
        <v>#N/A</v>
      </c>
      <c r="K49" s="15" t="e">
        <f>+VLOOKUP('BASE DE RESPUESTAS'!K51,Back!$M$16:$N$20,2,0)</f>
        <v>#N/A</v>
      </c>
      <c r="L49" s="15" t="e">
        <f>+VLOOKUP('BASE DE RESPUESTAS'!L51,Back!$M$16:$N$20,2,0)</f>
        <v>#N/A</v>
      </c>
      <c r="M49" s="15" t="e">
        <f>+VLOOKUP('BASE DE RESPUESTAS'!M51,Back!$M$16:$N$20,2,0)</f>
        <v>#N/A</v>
      </c>
      <c r="N49" s="15" t="e">
        <f>+VLOOKUP('BASE DE RESPUESTAS'!N51,Back!$M$16:$N$20,2,0)</f>
        <v>#N/A</v>
      </c>
      <c r="O49" s="15" t="e">
        <f>+VLOOKUP('BASE DE RESPUESTAS'!O51,Back!$M$16:$N$20,2,0)</f>
        <v>#N/A</v>
      </c>
      <c r="P49" s="15" t="e">
        <f>+VLOOKUP('BASE DE RESPUESTAS'!P51,Back!$M$16:$N$20,2,0)</f>
        <v>#N/A</v>
      </c>
      <c r="Q49" s="15" t="e">
        <f>+VLOOKUP('BASE DE RESPUESTAS'!Q51,Back!$M$16:$N$20,2,0)</f>
        <v>#N/A</v>
      </c>
      <c r="R49" s="15" t="e">
        <f>+VLOOKUP('BASE DE RESPUESTAS'!R51,Back!$M$16:$N$20,2,0)</f>
        <v>#N/A</v>
      </c>
      <c r="S49" s="15" t="e">
        <f>+VLOOKUP('BASE DE RESPUESTAS'!S51,Back!$M$16:$N$20,2,0)</f>
        <v>#N/A</v>
      </c>
      <c r="T49" s="15" t="e">
        <f>+VLOOKUP('BASE DE RESPUESTAS'!T51,Back!$M$16:$N$20,2,0)</f>
        <v>#N/A</v>
      </c>
      <c r="U49" s="15" t="e">
        <f>+VLOOKUP('BASE DE RESPUESTAS'!U51,Back!$M$16:$N$20,2,0)</f>
        <v>#N/A</v>
      </c>
      <c r="V49" s="15" t="e">
        <f>+VLOOKUP('BASE DE RESPUESTAS'!V51,Back!$M$16:$N$20,2,0)</f>
        <v>#N/A</v>
      </c>
      <c r="W49" s="15" t="e">
        <f>+VLOOKUP('BASE DE RESPUESTAS'!W51,Back!$M$16:$N$20,2,0)</f>
        <v>#N/A</v>
      </c>
      <c r="X49" s="15" t="e">
        <f>+VLOOKUP('BASE DE RESPUESTAS'!X51,Back!$M$16:$N$20,2,0)</f>
        <v>#N/A</v>
      </c>
      <c r="Y49" s="15" t="e">
        <f>+VLOOKUP('BASE DE RESPUESTAS'!Y51,Back!$M$16:$N$20,2,0)</f>
        <v>#N/A</v>
      </c>
      <c r="Z49" s="15" t="e">
        <f>+VLOOKUP('BASE DE RESPUESTAS'!Z51,Back!$M$16:$N$20,2,0)</f>
        <v>#N/A</v>
      </c>
      <c r="AA49" s="15" t="e">
        <f>+VLOOKUP('BASE DE RESPUESTAS'!AA51,Back!$M$16:$N$20,2,0)</f>
        <v>#N/A</v>
      </c>
      <c r="AB49" s="15" t="e">
        <f>+VLOOKUP('BASE DE RESPUESTAS'!AB51,Back!$M$16:$N$20,2,0)</f>
        <v>#N/A</v>
      </c>
      <c r="AC49" s="15" t="e">
        <f>+VLOOKUP('BASE DE RESPUESTAS'!AC51,Back!$M$16:$N$20,2,0)</f>
        <v>#N/A</v>
      </c>
      <c r="AD49" s="15" t="e">
        <f>+VLOOKUP('BASE DE RESPUESTAS'!AD51,Back!$M$16:$N$20,2,0)</f>
        <v>#N/A</v>
      </c>
      <c r="AE49" s="15" t="e">
        <f>+VLOOKUP('BASE DE RESPUESTAS'!AE51,Back!$M$16:$N$20,2,0)</f>
        <v>#N/A</v>
      </c>
      <c r="AF49" s="15" t="e">
        <f>+VLOOKUP('BASE DE RESPUESTAS'!AF51,Back!$M$16:$N$20,2,0)</f>
        <v>#N/A</v>
      </c>
      <c r="AG49" s="15" t="e">
        <f>+VLOOKUP('BASE DE RESPUESTAS'!AG51,Back!$M$16:$N$20,2,0)</f>
        <v>#N/A</v>
      </c>
      <c r="AH49" s="15" t="e">
        <f>+VLOOKUP('BASE DE RESPUESTAS'!AH51,Back!$M$16:$N$20,2,0)</f>
        <v>#N/A</v>
      </c>
      <c r="AI49" s="15" t="e">
        <f>+VLOOKUP('BASE DE RESPUESTAS'!AI51,Back!$M$16:$N$20,2,0)</f>
        <v>#N/A</v>
      </c>
      <c r="AJ49" s="15" t="e">
        <f>+VLOOKUP('BASE DE RESPUESTAS'!AJ51,Back!$M$16:$N$20,2,0)</f>
        <v>#N/A</v>
      </c>
      <c r="AK49" s="15" t="e">
        <f>+VLOOKUP('BASE DE RESPUESTAS'!AK51,Back!$M$16:$N$20,2,0)</f>
        <v>#N/A</v>
      </c>
      <c r="AL49" s="15" t="e">
        <f>+VLOOKUP('BASE DE RESPUESTAS'!AL51,Back!$M$16:$N$20,2,0)</f>
        <v>#N/A</v>
      </c>
      <c r="AM49" s="15" t="e">
        <f>+VLOOKUP('BASE DE RESPUESTAS'!AM51,Back!$M$16:$N$20,2,0)</f>
        <v>#N/A</v>
      </c>
      <c r="AN49" s="15" t="e">
        <f>+VLOOKUP('BASE DE RESPUESTAS'!AN51,Back!$M$16:$N$20,2,0)</f>
        <v>#N/A</v>
      </c>
      <c r="AO49" s="15" t="e">
        <f>+VLOOKUP('BASE DE RESPUESTAS'!AO51,Back!$M$16:$N$20,2,0)</f>
        <v>#N/A</v>
      </c>
      <c r="AP49" s="15" t="e">
        <f>+VLOOKUP('BASE DE RESPUESTAS'!AP51,Back!$M$16:$N$20,2,0)</f>
        <v>#N/A</v>
      </c>
      <c r="AQ49" s="15" t="e">
        <f>+VLOOKUP('BASE DE RESPUESTAS'!AQ51,Back!$M$16:$N$20,2,0)</f>
        <v>#N/A</v>
      </c>
      <c r="AR49" s="15" t="e">
        <f>+VLOOKUP('BASE DE RESPUESTAS'!AR51,Back!$M$16:$N$20,2,0)</f>
        <v>#N/A</v>
      </c>
      <c r="AS49" s="15" t="e">
        <f>+VLOOKUP('BASE DE RESPUESTAS'!AS51,Back!$M$16:$N$20,2,0)</f>
        <v>#N/A</v>
      </c>
      <c r="AT49" s="15" t="e">
        <f>+VLOOKUP('BASE DE RESPUESTAS'!AT51,Back!$M$16:$N$20,2,0)</f>
        <v>#N/A</v>
      </c>
      <c r="AU49" s="15" t="e">
        <f>+VLOOKUP('BASE DE RESPUESTAS'!AU51,Back!$M$16:$N$20,2,0)</f>
        <v>#N/A</v>
      </c>
      <c r="AV49" s="15" t="e">
        <f>+VLOOKUP('BASE DE RESPUESTAS'!AV51,Back!$M$16:$N$20,2,0)</f>
        <v>#N/A</v>
      </c>
      <c r="AW49" s="15" t="e">
        <f>+VLOOKUP('BASE DE RESPUESTAS'!AW51,Back!$M$16:$N$20,2,0)</f>
        <v>#N/A</v>
      </c>
      <c r="AX49" s="15" t="e">
        <f>+VLOOKUP('BASE DE RESPUESTAS'!AX51,Back!$M$16:$N$20,2,0)</f>
        <v>#N/A</v>
      </c>
      <c r="AY49" s="15" t="e">
        <f>+VLOOKUP('BASE DE RESPUESTAS'!AY51,Back!$M$16:$N$20,2,0)</f>
        <v>#N/A</v>
      </c>
      <c r="AZ49" s="15" t="e">
        <f>+VLOOKUP('BASE DE RESPUESTAS'!AZ51,Back!$M$16:$N$20,2,0)</f>
        <v>#N/A</v>
      </c>
      <c r="BA49" s="15" t="e">
        <f>+VLOOKUP('BASE DE RESPUESTAS'!BA51,Back!$M$16:$N$20,2,0)</f>
        <v>#N/A</v>
      </c>
      <c r="BB49" s="15" t="e">
        <f>+VLOOKUP('BASE DE RESPUESTAS'!BB51,Back!$M$16:$N$20,2,0)</f>
        <v>#N/A</v>
      </c>
      <c r="BC49" s="15" t="e">
        <f>+VLOOKUP('BASE DE RESPUESTAS'!BC51,Back!$M$16:$N$20,2,0)</f>
        <v>#N/A</v>
      </c>
      <c r="BD49" s="15" t="e">
        <f>+VLOOKUP('BASE DE RESPUESTAS'!BD51,Back!$M$16:$N$20,2,0)</f>
        <v>#N/A</v>
      </c>
      <c r="BE49" s="15" t="e">
        <f>+VLOOKUP('BASE DE RESPUESTAS'!BE51,Back!$M$16:$N$20,2,0)</f>
        <v>#N/A</v>
      </c>
    </row>
    <row r="50" spans="1:57" ht="13.5" customHeight="1">
      <c r="A50" s="4"/>
      <c r="B50" s="95"/>
      <c r="C50" s="95"/>
      <c r="D50" s="25" t="s">
        <v>166</v>
      </c>
      <c r="E50" s="26">
        <v>15</v>
      </c>
      <c r="F50" s="25" t="s">
        <v>167</v>
      </c>
      <c r="G50" s="16"/>
      <c r="H50" s="15" t="e">
        <f>+VLOOKUP('BASE DE RESPUESTAS'!H52,Back!$M$16:$N$20,2,0)</f>
        <v>#N/A</v>
      </c>
      <c r="I50" s="15" t="e">
        <f>+VLOOKUP('BASE DE RESPUESTAS'!I52,Back!$M$16:$N$20,2,0)</f>
        <v>#N/A</v>
      </c>
      <c r="J50" s="15" t="e">
        <f>+VLOOKUP('BASE DE RESPUESTAS'!J52,Back!$M$16:$N$20,2,0)</f>
        <v>#N/A</v>
      </c>
      <c r="K50" s="15" t="e">
        <f>+VLOOKUP('BASE DE RESPUESTAS'!K52,Back!$M$16:$N$20,2,0)</f>
        <v>#N/A</v>
      </c>
      <c r="L50" s="15" t="e">
        <f>+VLOOKUP('BASE DE RESPUESTAS'!L52,Back!$M$16:$N$20,2,0)</f>
        <v>#N/A</v>
      </c>
      <c r="M50" s="15" t="e">
        <f>+VLOOKUP('BASE DE RESPUESTAS'!M52,Back!$M$16:$N$20,2,0)</f>
        <v>#N/A</v>
      </c>
      <c r="N50" s="15" t="e">
        <f>+VLOOKUP('BASE DE RESPUESTAS'!N52,Back!$M$16:$N$20,2,0)</f>
        <v>#N/A</v>
      </c>
      <c r="O50" s="15" t="e">
        <f>+VLOOKUP('BASE DE RESPUESTAS'!O52,Back!$M$16:$N$20,2,0)</f>
        <v>#N/A</v>
      </c>
      <c r="P50" s="15" t="e">
        <f>+VLOOKUP('BASE DE RESPUESTAS'!P52,Back!$M$16:$N$20,2,0)</f>
        <v>#N/A</v>
      </c>
      <c r="Q50" s="15" t="e">
        <f>+VLOOKUP('BASE DE RESPUESTAS'!Q52,Back!$M$16:$N$20,2,0)</f>
        <v>#N/A</v>
      </c>
      <c r="R50" s="15" t="e">
        <f>+VLOOKUP('BASE DE RESPUESTAS'!R52,Back!$M$16:$N$20,2,0)</f>
        <v>#N/A</v>
      </c>
      <c r="S50" s="15" t="e">
        <f>+VLOOKUP('BASE DE RESPUESTAS'!S52,Back!$M$16:$N$20,2,0)</f>
        <v>#N/A</v>
      </c>
      <c r="T50" s="15" t="e">
        <f>+VLOOKUP('BASE DE RESPUESTAS'!T52,Back!$M$16:$N$20,2,0)</f>
        <v>#N/A</v>
      </c>
      <c r="U50" s="15" t="e">
        <f>+VLOOKUP('BASE DE RESPUESTAS'!U52,Back!$M$16:$N$20,2,0)</f>
        <v>#N/A</v>
      </c>
      <c r="V50" s="15" t="e">
        <f>+VLOOKUP('BASE DE RESPUESTAS'!V52,Back!$M$16:$N$20,2,0)</f>
        <v>#N/A</v>
      </c>
      <c r="W50" s="15" t="e">
        <f>+VLOOKUP('BASE DE RESPUESTAS'!W52,Back!$M$16:$N$20,2,0)</f>
        <v>#N/A</v>
      </c>
      <c r="X50" s="15" t="e">
        <f>+VLOOKUP('BASE DE RESPUESTAS'!X52,Back!$M$16:$N$20,2,0)</f>
        <v>#N/A</v>
      </c>
      <c r="Y50" s="15" t="e">
        <f>+VLOOKUP('BASE DE RESPUESTAS'!Y52,Back!$M$16:$N$20,2,0)</f>
        <v>#N/A</v>
      </c>
      <c r="Z50" s="15" t="e">
        <f>+VLOOKUP('BASE DE RESPUESTAS'!Z52,Back!$M$16:$N$20,2,0)</f>
        <v>#N/A</v>
      </c>
      <c r="AA50" s="15" t="e">
        <f>+VLOOKUP('BASE DE RESPUESTAS'!AA52,Back!$M$16:$N$20,2,0)</f>
        <v>#N/A</v>
      </c>
      <c r="AB50" s="15" t="e">
        <f>+VLOOKUP('BASE DE RESPUESTAS'!AB52,Back!$M$16:$N$20,2,0)</f>
        <v>#N/A</v>
      </c>
      <c r="AC50" s="15" t="e">
        <f>+VLOOKUP('BASE DE RESPUESTAS'!AC52,Back!$M$16:$N$20,2,0)</f>
        <v>#N/A</v>
      </c>
      <c r="AD50" s="15" t="e">
        <f>+VLOOKUP('BASE DE RESPUESTAS'!AD52,Back!$M$16:$N$20,2,0)</f>
        <v>#N/A</v>
      </c>
      <c r="AE50" s="15" t="e">
        <f>+VLOOKUP('BASE DE RESPUESTAS'!AE52,Back!$M$16:$N$20,2,0)</f>
        <v>#N/A</v>
      </c>
      <c r="AF50" s="15" t="e">
        <f>+VLOOKUP('BASE DE RESPUESTAS'!AF52,Back!$M$16:$N$20,2,0)</f>
        <v>#N/A</v>
      </c>
      <c r="AG50" s="15" t="e">
        <f>+VLOOKUP('BASE DE RESPUESTAS'!AG52,Back!$M$16:$N$20,2,0)</f>
        <v>#N/A</v>
      </c>
      <c r="AH50" s="15" t="e">
        <f>+VLOOKUP('BASE DE RESPUESTAS'!AH52,Back!$M$16:$N$20,2,0)</f>
        <v>#N/A</v>
      </c>
      <c r="AI50" s="15" t="e">
        <f>+VLOOKUP('BASE DE RESPUESTAS'!AI52,Back!$M$16:$N$20,2,0)</f>
        <v>#N/A</v>
      </c>
      <c r="AJ50" s="15" t="e">
        <f>+VLOOKUP('BASE DE RESPUESTAS'!AJ52,Back!$M$16:$N$20,2,0)</f>
        <v>#N/A</v>
      </c>
      <c r="AK50" s="15" t="e">
        <f>+VLOOKUP('BASE DE RESPUESTAS'!AK52,Back!$M$16:$N$20,2,0)</f>
        <v>#N/A</v>
      </c>
      <c r="AL50" s="15" t="e">
        <f>+VLOOKUP('BASE DE RESPUESTAS'!AL52,Back!$M$16:$N$20,2,0)</f>
        <v>#N/A</v>
      </c>
      <c r="AM50" s="15" t="e">
        <f>+VLOOKUP('BASE DE RESPUESTAS'!AM52,Back!$M$16:$N$20,2,0)</f>
        <v>#N/A</v>
      </c>
      <c r="AN50" s="15" t="e">
        <f>+VLOOKUP('BASE DE RESPUESTAS'!AN52,Back!$M$16:$N$20,2,0)</f>
        <v>#N/A</v>
      </c>
      <c r="AO50" s="15" t="e">
        <f>+VLOOKUP('BASE DE RESPUESTAS'!AO52,Back!$M$16:$N$20,2,0)</f>
        <v>#N/A</v>
      </c>
      <c r="AP50" s="15" t="e">
        <f>+VLOOKUP('BASE DE RESPUESTAS'!AP52,Back!$M$16:$N$20,2,0)</f>
        <v>#N/A</v>
      </c>
      <c r="AQ50" s="15" t="e">
        <f>+VLOOKUP('BASE DE RESPUESTAS'!AQ52,Back!$M$16:$N$20,2,0)</f>
        <v>#N/A</v>
      </c>
      <c r="AR50" s="15" t="e">
        <f>+VLOOKUP('BASE DE RESPUESTAS'!AR52,Back!$M$16:$N$20,2,0)</f>
        <v>#N/A</v>
      </c>
      <c r="AS50" s="15" t="e">
        <f>+VLOOKUP('BASE DE RESPUESTAS'!AS52,Back!$M$16:$N$20,2,0)</f>
        <v>#N/A</v>
      </c>
      <c r="AT50" s="15" t="e">
        <f>+VLOOKUP('BASE DE RESPUESTAS'!AT52,Back!$M$16:$N$20,2,0)</f>
        <v>#N/A</v>
      </c>
      <c r="AU50" s="15" t="e">
        <f>+VLOOKUP('BASE DE RESPUESTAS'!AU52,Back!$M$16:$N$20,2,0)</f>
        <v>#N/A</v>
      </c>
      <c r="AV50" s="15" t="e">
        <f>+VLOOKUP('BASE DE RESPUESTAS'!AV52,Back!$M$16:$N$20,2,0)</f>
        <v>#N/A</v>
      </c>
      <c r="AW50" s="15" t="e">
        <f>+VLOOKUP('BASE DE RESPUESTAS'!AW52,Back!$M$16:$N$20,2,0)</f>
        <v>#N/A</v>
      </c>
      <c r="AX50" s="15" t="e">
        <f>+VLOOKUP('BASE DE RESPUESTAS'!AX52,Back!$M$16:$N$20,2,0)</f>
        <v>#N/A</v>
      </c>
      <c r="AY50" s="15" t="e">
        <f>+VLOOKUP('BASE DE RESPUESTAS'!AY52,Back!$M$16:$N$20,2,0)</f>
        <v>#N/A</v>
      </c>
      <c r="AZ50" s="15" t="e">
        <f>+VLOOKUP('BASE DE RESPUESTAS'!AZ52,Back!$M$16:$N$20,2,0)</f>
        <v>#N/A</v>
      </c>
      <c r="BA50" s="15" t="e">
        <f>+VLOOKUP('BASE DE RESPUESTAS'!BA52,Back!$M$16:$N$20,2,0)</f>
        <v>#N/A</v>
      </c>
      <c r="BB50" s="15" t="e">
        <f>+VLOOKUP('BASE DE RESPUESTAS'!BB52,Back!$M$16:$N$20,2,0)</f>
        <v>#N/A</v>
      </c>
      <c r="BC50" s="15" t="e">
        <f>+VLOOKUP('BASE DE RESPUESTAS'!BC52,Back!$M$16:$N$20,2,0)</f>
        <v>#N/A</v>
      </c>
      <c r="BD50" s="15" t="e">
        <f>+VLOOKUP('BASE DE RESPUESTAS'!BD52,Back!$M$16:$N$20,2,0)</f>
        <v>#N/A</v>
      </c>
      <c r="BE50" s="15" t="e">
        <f>+VLOOKUP('BASE DE RESPUESTAS'!BE52,Back!$M$16:$N$20,2,0)</f>
        <v>#N/A</v>
      </c>
    </row>
    <row r="51" spans="1:57" ht="13.5" customHeight="1">
      <c r="A51" s="4"/>
      <c r="B51" s="88"/>
      <c r="C51" s="88"/>
      <c r="D51" s="25" t="s">
        <v>168</v>
      </c>
      <c r="E51" s="26">
        <v>16</v>
      </c>
      <c r="F51" s="25" t="s">
        <v>169</v>
      </c>
      <c r="G51" s="16"/>
      <c r="H51" s="15" t="e">
        <f>+VLOOKUP('BASE DE RESPUESTAS'!H53,Back!$M$16:$N$20,2,0)</f>
        <v>#N/A</v>
      </c>
      <c r="I51" s="15" t="e">
        <f>+VLOOKUP('BASE DE RESPUESTAS'!I53,Back!$M$16:$N$20,2,0)</f>
        <v>#N/A</v>
      </c>
      <c r="J51" s="15" t="e">
        <f>+VLOOKUP('BASE DE RESPUESTAS'!J53,Back!$M$16:$N$20,2,0)</f>
        <v>#N/A</v>
      </c>
      <c r="K51" s="15" t="e">
        <f>+VLOOKUP('BASE DE RESPUESTAS'!K53,Back!$M$16:$N$20,2,0)</f>
        <v>#N/A</v>
      </c>
      <c r="L51" s="15" t="e">
        <f>+VLOOKUP('BASE DE RESPUESTAS'!L53,Back!$M$16:$N$20,2,0)</f>
        <v>#N/A</v>
      </c>
      <c r="M51" s="15" t="e">
        <f>+VLOOKUP('BASE DE RESPUESTAS'!M53,Back!$M$16:$N$20,2,0)</f>
        <v>#N/A</v>
      </c>
      <c r="N51" s="15" t="e">
        <f>+VLOOKUP('BASE DE RESPUESTAS'!N53,Back!$M$16:$N$20,2,0)</f>
        <v>#N/A</v>
      </c>
      <c r="O51" s="15" t="e">
        <f>+VLOOKUP('BASE DE RESPUESTAS'!O53,Back!$M$16:$N$20,2,0)</f>
        <v>#N/A</v>
      </c>
      <c r="P51" s="15" t="e">
        <f>+VLOOKUP('BASE DE RESPUESTAS'!P53,Back!$M$16:$N$20,2,0)</f>
        <v>#N/A</v>
      </c>
      <c r="Q51" s="15" t="e">
        <f>+VLOOKUP('BASE DE RESPUESTAS'!Q53,Back!$M$16:$N$20,2,0)</f>
        <v>#N/A</v>
      </c>
      <c r="R51" s="15" t="e">
        <f>+VLOOKUP('BASE DE RESPUESTAS'!R53,Back!$M$16:$N$20,2,0)</f>
        <v>#N/A</v>
      </c>
      <c r="S51" s="15" t="e">
        <f>+VLOOKUP('BASE DE RESPUESTAS'!S53,Back!$M$16:$N$20,2,0)</f>
        <v>#N/A</v>
      </c>
      <c r="T51" s="15" t="e">
        <f>+VLOOKUP('BASE DE RESPUESTAS'!T53,Back!$M$16:$N$20,2,0)</f>
        <v>#N/A</v>
      </c>
      <c r="U51" s="15" t="e">
        <f>+VLOOKUP('BASE DE RESPUESTAS'!U53,Back!$M$16:$N$20,2,0)</f>
        <v>#N/A</v>
      </c>
      <c r="V51" s="15" t="e">
        <f>+VLOOKUP('BASE DE RESPUESTAS'!V53,Back!$M$16:$N$20,2,0)</f>
        <v>#N/A</v>
      </c>
      <c r="W51" s="15" t="e">
        <f>+VLOOKUP('BASE DE RESPUESTAS'!W53,Back!$M$16:$N$20,2,0)</f>
        <v>#N/A</v>
      </c>
      <c r="X51" s="15" t="e">
        <f>+VLOOKUP('BASE DE RESPUESTAS'!X53,Back!$M$16:$N$20,2,0)</f>
        <v>#N/A</v>
      </c>
      <c r="Y51" s="15" t="e">
        <f>+VLOOKUP('BASE DE RESPUESTAS'!Y53,Back!$M$16:$N$20,2,0)</f>
        <v>#N/A</v>
      </c>
      <c r="Z51" s="15" t="e">
        <f>+VLOOKUP('BASE DE RESPUESTAS'!Z53,Back!$M$16:$N$20,2,0)</f>
        <v>#N/A</v>
      </c>
      <c r="AA51" s="15" t="e">
        <f>+VLOOKUP('BASE DE RESPUESTAS'!AA53,Back!$M$16:$N$20,2,0)</f>
        <v>#N/A</v>
      </c>
      <c r="AB51" s="15" t="e">
        <f>+VLOOKUP('BASE DE RESPUESTAS'!AB53,Back!$M$16:$N$20,2,0)</f>
        <v>#N/A</v>
      </c>
      <c r="AC51" s="15" t="e">
        <f>+VLOOKUP('BASE DE RESPUESTAS'!AC53,Back!$M$16:$N$20,2,0)</f>
        <v>#N/A</v>
      </c>
      <c r="AD51" s="15" t="e">
        <f>+VLOOKUP('BASE DE RESPUESTAS'!AD53,Back!$M$16:$N$20,2,0)</f>
        <v>#N/A</v>
      </c>
      <c r="AE51" s="15" t="e">
        <f>+VLOOKUP('BASE DE RESPUESTAS'!AE53,Back!$M$16:$N$20,2,0)</f>
        <v>#N/A</v>
      </c>
      <c r="AF51" s="15" t="e">
        <f>+VLOOKUP('BASE DE RESPUESTAS'!AF53,Back!$M$16:$N$20,2,0)</f>
        <v>#N/A</v>
      </c>
      <c r="AG51" s="15" t="e">
        <f>+VLOOKUP('BASE DE RESPUESTAS'!AG53,Back!$M$16:$N$20,2,0)</f>
        <v>#N/A</v>
      </c>
      <c r="AH51" s="15" t="e">
        <f>+VLOOKUP('BASE DE RESPUESTAS'!AH53,Back!$M$16:$N$20,2,0)</f>
        <v>#N/A</v>
      </c>
      <c r="AI51" s="15" t="e">
        <f>+VLOOKUP('BASE DE RESPUESTAS'!AI53,Back!$M$16:$N$20,2,0)</f>
        <v>#N/A</v>
      </c>
      <c r="AJ51" s="15" t="e">
        <f>+VLOOKUP('BASE DE RESPUESTAS'!AJ53,Back!$M$16:$N$20,2,0)</f>
        <v>#N/A</v>
      </c>
      <c r="AK51" s="15" t="e">
        <f>+VLOOKUP('BASE DE RESPUESTAS'!AK53,Back!$M$16:$N$20,2,0)</f>
        <v>#N/A</v>
      </c>
      <c r="AL51" s="15" t="e">
        <f>+VLOOKUP('BASE DE RESPUESTAS'!AL53,Back!$M$16:$N$20,2,0)</f>
        <v>#N/A</v>
      </c>
      <c r="AM51" s="15" t="e">
        <f>+VLOOKUP('BASE DE RESPUESTAS'!AM53,Back!$M$16:$N$20,2,0)</f>
        <v>#N/A</v>
      </c>
      <c r="AN51" s="15" t="e">
        <f>+VLOOKUP('BASE DE RESPUESTAS'!AN53,Back!$M$16:$N$20,2,0)</f>
        <v>#N/A</v>
      </c>
      <c r="AO51" s="15" t="e">
        <f>+VLOOKUP('BASE DE RESPUESTAS'!AO53,Back!$M$16:$N$20,2,0)</f>
        <v>#N/A</v>
      </c>
      <c r="AP51" s="15" t="e">
        <f>+VLOOKUP('BASE DE RESPUESTAS'!AP53,Back!$M$16:$N$20,2,0)</f>
        <v>#N/A</v>
      </c>
      <c r="AQ51" s="15" t="e">
        <f>+VLOOKUP('BASE DE RESPUESTAS'!AQ53,Back!$M$16:$N$20,2,0)</f>
        <v>#N/A</v>
      </c>
      <c r="AR51" s="15" t="e">
        <f>+VLOOKUP('BASE DE RESPUESTAS'!AR53,Back!$M$16:$N$20,2,0)</f>
        <v>#N/A</v>
      </c>
      <c r="AS51" s="15" t="e">
        <f>+VLOOKUP('BASE DE RESPUESTAS'!AS53,Back!$M$16:$N$20,2,0)</f>
        <v>#N/A</v>
      </c>
      <c r="AT51" s="15" t="e">
        <f>+VLOOKUP('BASE DE RESPUESTAS'!AT53,Back!$M$16:$N$20,2,0)</f>
        <v>#N/A</v>
      </c>
      <c r="AU51" s="15" t="e">
        <f>+VLOOKUP('BASE DE RESPUESTAS'!AU53,Back!$M$16:$N$20,2,0)</f>
        <v>#N/A</v>
      </c>
      <c r="AV51" s="15" t="e">
        <f>+VLOOKUP('BASE DE RESPUESTAS'!AV53,Back!$M$16:$N$20,2,0)</f>
        <v>#N/A</v>
      </c>
      <c r="AW51" s="15" t="e">
        <f>+VLOOKUP('BASE DE RESPUESTAS'!AW53,Back!$M$16:$N$20,2,0)</f>
        <v>#N/A</v>
      </c>
      <c r="AX51" s="15" t="e">
        <f>+VLOOKUP('BASE DE RESPUESTAS'!AX53,Back!$M$16:$N$20,2,0)</f>
        <v>#N/A</v>
      </c>
      <c r="AY51" s="15" t="e">
        <f>+VLOOKUP('BASE DE RESPUESTAS'!AY53,Back!$M$16:$N$20,2,0)</f>
        <v>#N/A</v>
      </c>
      <c r="AZ51" s="15" t="e">
        <f>+VLOOKUP('BASE DE RESPUESTAS'!AZ53,Back!$M$16:$N$20,2,0)</f>
        <v>#N/A</v>
      </c>
      <c r="BA51" s="15" t="e">
        <f>+VLOOKUP('BASE DE RESPUESTAS'!BA53,Back!$M$16:$N$20,2,0)</f>
        <v>#N/A</v>
      </c>
      <c r="BB51" s="15" t="e">
        <f>+VLOOKUP('BASE DE RESPUESTAS'!BB53,Back!$M$16:$N$20,2,0)</f>
        <v>#N/A</v>
      </c>
      <c r="BC51" s="15" t="e">
        <f>+VLOOKUP('BASE DE RESPUESTAS'!BC53,Back!$M$16:$N$20,2,0)</f>
        <v>#N/A</v>
      </c>
      <c r="BD51" s="15" t="e">
        <f>+VLOOKUP('BASE DE RESPUESTAS'!BD53,Back!$M$16:$N$20,2,0)</f>
        <v>#N/A</v>
      </c>
      <c r="BE51" s="15" t="e">
        <f>+VLOOKUP('BASE DE RESPUESTAS'!BE53,Back!$M$16:$N$20,2,0)</f>
        <v>#N/A</v>
      </c>
    </row>
    <row r="52" spans="1:57" ht="13.5" customHeight="1">
      <c r="A52" s="4"/>
      <c r="B52" s="28" t="s">
        <v>142</v>
      </c>
      <c r="C52" s="28" t="s">
        <v>170</v>
      </c>
      <c r="D52" s="25" t="s">
        <v>171</v>
      </c>
      <c r="E52" s="26">
        <v>17</v>
      </c>
      <c r="F52" s="25" t="s">
        <v>172</v>
      </c>
      <c r="G52" s="16"/>
      <c r="H52" s="15" t="e">
        <f>+VLOOKUP('BASE DE RESPUESTAS'!H54,Back!$M$16:$N$20,2,0)</f>
        <v>#N/A</v>
      </c>
      <c r="I52" s="15" t="e">
        <f>+VLOOKUP('BASE DE RESPUESTAS'!I54,Back!$M$16:$N$20,2,0)</f>
        <v>#N/A</v>
      </c>
      <c r="J52" s="15" t="e">
        <f>+VLOOKUP('BASE DE RESPUESTAS'!J54,Back!$M$16:$N$20,2,0)</f>
        <v>#N/A</v>
      </c>
      <c r="K52" s="15" t="e">
        <f>+VLOOKUP('BASE DE RESPUESTAS'!K54,Back!$M$16:$N$20,2,0)</f>
        <v>#N/A</v>
      </c>
      <c r="L52" s="15" t="e">
        <f>+VLOOKUP('BASE DE RESPUESTAS'!L54,Back!$M$16:$N$20,2,0)</f>
        <v>#N/A</v>
      </c>
      <c r="M52" s="15" t="e">
        <f>+VLOOKUP('BASE DE RESPUESTAS'!M54,Back!$M$16:$N$20,2,0)</f>
        <v>#N/A</v>
      </c>
      <c r="N52" s="15" t="e">
        <f>+VLOOKUP('BASE DE RESPUESTAS'!N54,Back!$M$16:$N$20,2,0)</f>
        <v>#N/A</v>
      </c>
      <c r="O52" s="15" t="e">
        <f>+VLOOKUP('BASE DE RESPUESTAS'!O54,Back!$M$16:$N$20,2,0)</f>
        <v>#N/A</v>
      </c>
      <c r="P52" s="15" t="e">
        <f>+VLOOKUP('BASE DE RESPUESTAS'!P54,Back!$M$16:$N$20,2,0)</f>
        <v>#N/A</v>
      </c>
      <c r="Q52" s="15" t="e">
        <f>+VLOOKUP('BASE DE RESPUESTAS'!Q54,Back!$M$16:$N$20,2,0)</f>
        <v>#N/A</v>
      </c>
      <c r="R52" s="15" t="e">
        <f>+VLOOKUP('BASE DE RESPUESTAS'!R54,Back!$M$16:$N$20,2,0)</f>
        <v>#N/A</v>
      </c>
      <c r="S52" s="15" t="e">
        <f>+VLOOKUP('BASE DE RESPUESTAS'!S54,Back!$M$16:$N$20,2,0)</f>
        <v>#N/A</v>
      </c>
      <c r="T52" s="15" t="e">
        <f>+VLOOKUP('BASE DE RESPUESTAS'!T54,Back!$M$16:$N$20,2,0)</f>
        <v>#N/A</v>
      </c>
      <c r="U52" s="15" t="e">
        <f>+VLOOKUP('BASE DE RESPUESTAS'!U54,Back!$M$16:$N$20,2,0)</f>
        <v>#N/A</v>
      </c>
      <c r="V52" s="15" t="e">
        <f>+VLOOKUP('BASE DE RESPUESTAS'!V54,Back!$M$16:$N$20,2,0)</f>
        <v>#N/A</v>
      </c>
      <c r="W52" s="15" t="e">
        <f>+VLOOKUP('BASE DE RESPUESTAS'!W54,Back!$M$16:$N$20,2,0)</f>
        <v>#N/A</v>
      </c>
      <c r="X52" s="15" t="e">
        <f>+VLOOKUP('BASE DE RESPUESTAS'!X54,Back!$M$16:$N$20,2,0)</f>
        <v>#N/A</v>
      </c>
      <c r="Y52" s="15" t="e">
        <f>+VLOOKUP('BASE DE RESPUESTAS'!Y54,Back!$M$16:$N$20,2,0)</f>
        <v>#N/A</v>
      </c>
      <c r="Z52" s="15" t="e">
        <f>+VLOOKUP('BASE DE RESPUESTAS'!Z54,Back!$M$16:$N$20,2,0)</f>
        <v>#N/A</v>
      </c>
      <c r="AA52" s="15" t="e">
        <f>+VLOOKUP('BASE DE RESPUESTAS'!AA54,Back!$M$16:$N$20,2,0)</f>
        <v>#N/A</v>
      </c>
      <c r="AB52" s="15" t="e">
        <f>+VLOOKUP('BASE DE RESPUESTAS'!AB54,Back!$M$16:$N$20,2,0)</f>
        <v>#N/A</v>
      </c>
      <c r="AC52" s="15" t="e">
        <f>+VLOOKUP('BASE DE RESPUESTAS'!AC54,Back!$M$16:$N$20,2,0)</f>
        <v>#N/A</v>
      </c>
      <c r="AD52" s="15" t="e">
        <f>+VLOOKUP('BASE DE RESPUESTAS'!AD54,Back!$M$16:$N$20,2,0)</f>
        <v>#N/A</v>
      </c>
      <c r="AE52" s="15" t="e">
        <f>+VLOOKUP('BASE DE RESPUESTAS'!AE54,Back!$M$16:$N$20,2,0)</f>
        <v>#N/A</v>
      </c>
      <c r="AF52" s="15" t="e">
        <f>+VLOOKUP('BASE DE RESPUESTAS'!AF54,Back!$M$16:$N$20,2,0)</f>
        <v>#N/A</v>
      </c>
      <c r="AG52" s="15" t="e">
        <f>+VLOOKUP('BASE DE RESPUESTAS'!AG54,Back!$M$16:$N$20,2,0)</f>
        <v>#N/A</v>
      </c>
      <c r="AH52" s="15" t="e">
        <f>+VLOOKUP('BASE DE RESPUESTAS'!AH54,Back!$M$16:$N$20,2,0)</f>
        <v>#N/A</v>
      </c>
      <c r="AI52" s="15" t="e">
        <f>+VLOOKUP('BASE DE RESPUESTAS'!AI54,Back!$M$16:$N$20,2,0)</f>
        <v>#N/A</v>
      </c>
      <c r="AJ52" s="15" t="e">
        <f>+VLOOKUP('BASE DE RESPUESTAS'!AJ54,Back!$M$16:$N$20,2,0)</f>
        <v>#N/A</v>
      </c>
      <c r="AK52" s="15" t="e">
        <f>+VLOOKUP('BASE DE RESPUESTAS'!AK54,Back!$M$16:$N$20,2,0)</f>
        <v>#N/A</v>
      </c>
      <c r="AL52" s="15" t="e">
        <f>+VLOOKUP('BASE DE RESPUESTAS'!AL54,Back!$M$16:$N$20,2,0)</f>
        <v>#N/A</v>
      </c>
      <c r="AM52" s="15" t="e">
        <f>+VLOOKUP('BASE DE RESPUESTAS'!AM54,Back!$M$16:$N$20,2,0)</f>
        <v>#N/A</v>
      </c>
      <c r="AN52" s="15" t="e">
        <f>+VLOOKUP('BASE DE RESPUESTAS'!AN54,Back!$M$16:$N$20,2,0)</f>
        <v>#N/A</v>
      </c>
      <c r="AO52" s="15" t="e">
        <f>+VLOOKUP('BASE DE RESPUESTAS'!AO54,Back!$M$16:$N$20,2,0)</f>
        <v>#N/A</v>
      </c>
      <c r="AP52" s="15" t="e">
        <f>+VLOOKUP('BASE DE RESPUESTAS'!AP54,Back!$M$16:$N$20,2,0)</f>
        <v>#N/A</v>
      </c>
      <c r="AQ52" s="15" t="e">
        <f>+VLOOKUP('BASE DE RESPUESTAS'!AQ54,Back!$M$16:$N$20,2,0)</f>
        <v>#N/A</v>
      </c>
      <c r="AR52" s="15" t="e">
        <f>+VLOOKUP('BASE DE RESPUESTAS'!AR54,Back!$M$16:$N$20,2,0)</f>
        <v>#N/A</v>
      </c>
      <c r="AS52" s="15" t="e">
        <f>+VLOOKUP('BASE DE RESPUESTAS'!AS54,Back!$M$16:$N$20,2,0)</f>
        <v>#N/A</v>
      </c>
      <c r="AT52" s="15" t="e">
        <f>+VLOOKUP('BASE DE RESPUESTAS'!AT54,Back!$M$16:$N$20,2,0)</f>
        <v>#N/A</v>
      </c>
      <c r="AU52" s="15" t="e">
        <f>+VLOOKUP('BASE DE RESPUESTAS'!AU54,Back!$M$16:$N$20,2,0)</f>
        <v>#N/A</v>
      </c>
      <c r="AV52" s="15" t="e">
        <f>+VLOOKUP('BASE DE RESPUESTAS'!AV54,Back!$M$16:$N$20,2,0)</f>
        <v>#N/A</v>
      </c>
      <c r="AW52" s="15" t="e">
        <f>+VLOOKUP('BASE DE RESPUESTAS'!AW54,Back!$M$16:$N$20,2,0)</f>
        <v>#N/A</v>
      </c>
      <c r="AX52" s="15" t="e">
        <f>+VLOOKUP('BASE DE RESPUESTAS'!AX54,Back!$M$16:$N$20,2,0)</f>
        <v>#N/A</v>
      </c>
      <c r="AY52" s="15" t="e">
        <f>+VLOOKUP('BASE DE RESPUESTAS'!AY54,Back!$M$16:$N$20,2,0)</f>
        <v>#N/A</v>
      </c>
      <c r="AZ52" s="15" t="e">
        <f>+VLOOKUP('BASE DE RESPUESTAS'!AZ54,Back!$M$16:$N$20,2,0)</f>
        <v>#N/A</v>
      </c>
      <c r="BA52" s="15" t="e">
        <f>+VLOOKUP('BASE DE RESPUESTAS'!BA54,Back!$M$16:$N$20,2,0)</f>
        <v>#N/A</v>
      </c>
      <c r="BB52" s="15" t="e">
        <f>+VLOOKUP('BASE DE RESPUESTAS'!BB54,Back!$M$16:$N$20,2,0)</f>
        <v>#N/A</v>
      </c>
      <c r="BC52" s="15" t="e">
        <f>+VLOOKUP('BASE DE RESPUESTAS'!BC54,Back!$M$16:$N$20,2,0)</f>
        <v>#N/A</v>
      </c>
      <c r="BD52" s="15" t="e">
        <f>+VLOOKUP('BASE DE RESPUESTAS'!BD54,Back!$M$16:$N$20,2,0)</f>
        <v>#N/A</v>
      </c>
      <c r="BE52" s="15" t="e">
        <f>+VLOOKUP('BASE DE RESPUESTAS'!BE54,Back!$M$16:$N$20,2,0)</f>
        <v>#N/A</v>
      </c>
    </row>
    <row r="53" spans="1:57" ht="13.5" customHeight="1">
      <c r="A53" s="4"/>
      <c r="B53" s="5"/>
      <c r="C53" s="5"/>
      <c r="D53" s="5"/>
      <c r="E53" s="5"/>
      <c r="F53" s="9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</row>
    <row r="54" spans="1:57" ht="13.5" customHeight="1">
      <c r="A54" s="4"/>
      <c r="B54" s="5"/>
      <c r="C54" s="5"/>
      <c r="D54" s="5"/>
      <c r="E54" s="5"/>
      <c r="F54" s="9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</row>
    <row r="55" spans="1:57" ht="13.5" customHeight="1">
      <c r="A55" s="4"/>
      <c r="B55" s="5"/>
      <c r="C55" s="5"/>
      <c r="D55" s="5"/>
      <c r="E55" s="5"/>
      <c r="F55" s="9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</row>
    <row r="56" spans="1:57" ht="13.5" customHeight="1">
      <c r="A56" s="4"/>
      <c r="B56" s="5"/>
      <c r="C56" s="5"/>
      <c r="D56" s="5"/>
      <c r="E56" s="5"/>
      <c r="F56" s="9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1:57" ht="13.5" customHeight="1">
      <c r="A57" s="4"/>
      <c r="B57" s="5"/>
      <c r="C57" s="5"/>
      <c r="D57" s="5"/>
      <c r="E57" s="5"/>
      <c r="F57" s="9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</row>
    <row r="58" spans="1:57" ht="13.5" customHeight="1">
      <c r="A58" s="4"/>
      <c r="B58" s="5"/>
      <c r="C58" s="5"/>
      <c r="D58" s="5"/>
      <c r="E58" s="5"/>
      <c r="F58" s="9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</row>
    <row r="59" spans="1:57" ht="13.5" customHeight="1">
      <c r="A59" s="4"/>
      <c r="B59" s="5"/>
      <c r="C59" s="5"/>
      <c r="D59" s="5"/>
      <c r="E59" s="5"/>
      <c r="F59" s="9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</row>
    <row r="60" spans="1:57" ht="13.5" customHeight="1">
      <c r="A60" s="4"/>
      <c r="B60" s="5"/>
      <c r="C60" s="5"/>
      <c r="D60" s="5"/>
      <c r="E60" s="5"/>
      <c r="F60" s="9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</row>
    <row r="61" spans="1:57" ht="13.5" customHeight="1">
      <c r="A61" s="4"/>
      <c r="B61" s="5"/>
      <c r="C61" s="5"/>
      <c r="D61" s="5"/>
      <c r="E61" s="5"/>
      <c r="F61" s="9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</row>
    <row r="62" spans="1:57" ht="13.5" customHeight="1">
      <c r="A62" s="4"/>
      <c r="B62" s="5"/>
      <c r="C62" s="5"/>
      <c r="D62" s="5"/>
      <c r="E62" s="5"/>
      <c r="F62" s="9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</row>
    <row r="63" spans="1:57" ht="13.5" customHeight="1">
      <c r="A63" s="4"/>
      <c r="B63" s="5"/>
      <c r="C63" s="5"/>
      <c r="D63" s="5"/>
      <c r="E63" s="5"/>
      <c r="F63" s="9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</row>
    <row r="64" spans="1:57" ht="13.5" customHeight="1">
      <c r="A64" s="4"/>
      <c r="B64" s="5"/>
      <c r="C64" s="5"/>
      <c r="D64" s="5"/>
      <c r="E64" s="5"/>
      <c r="F64" s="9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</row>
    <row r="65" spans="1:57" ht="13.5" customHeight="1">
      <c r="A65" s="4"/>
      <c r="B65" s="5"/>
      <c r="C65" s="5"/>
      <c r="D65" s="5"/>
      <c r="E65" s="5"/>
      <c r="F65" s="9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</row>
    <row r="66" spans="1:57" ht="13.5" customHeight="1">
      <c r="A66" s="4"/>
      <c r="B66" s="5"/>
      <c r="C66" s="5"/>
      <c r="D66" s="5"/>
      <c r="E66" s="5"/>
      <c r="F66" s="9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</row>
    <row r="67" spans="1:57" ht="13.5" customHeight="1">
      <c r="A67" s="4"/>
      <c r="B67" s="5"/>
      <c r="C67" s="5"/>
      <c r="D67" s="5"/>
      <c r="E67" s="5"/>
      <c r="F67" s="9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</row>
    <row r="68" spans="1:57" ht="13.5" customHeight="1">
      <c r="A68" s="4"/>
      <c r="B68" s="5"/>
      <c r="C68" s="5"/>
      <c r="D68" s="5"/>
      <c r="E68" s="5"/>
      <c r="F68" s="9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</row>
    <row r="69" spans="1:57" ht="13.5" customHeight="1">
      <c r="A69" s="4"/>
      <c r="B69" s="5"/>
      <c r="C69" s="5"/>
      <c r="D69" s="5"/>
      <c r="E69" s="5"/>
      <c r="F69" s="9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</row>
    <row r="70" spans="1:57" ht="13.5" customHeight="1">
      <c r="A70" s="4"/>
      <c r="B70" s="5"/>
      <c r="C70" s="5"/>
      <c r="D70" s="5"/>
      <c r="E70" s="5"/>
      <c r="F70" s="9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</row>
    <row r="71" spans="1:57" ht="13.5" customHeight="1">
      <c r="A71" s="4"/>
      <c r="B71" s="5"/>
      <c r="C71" s="5"/>
      <c r="D71" s="5"/>
      <c r="E71" s="5"/>
      <c r="F71" s="9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</row>
    <row r="72" spans="1:57" ht="13.5" customHeight="1">
      <c r="A72" s="4"/>
      <c r="B72" s="5"/>
      <c r="C72" s="5"/>
      <c r="D72" s="5"/>
      <c r="E72" s="5"/>
      <c r="F72" s="9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</row>
    <row r="73" spans="1:57" ht="13.5" customHeight="1">
      <c r="A73" s="4"/>
      <c r="B73" s="5"/>
      <c r="C73" s="5"/>
      <c r="D73" s="5"/>
      <c r="E73" s="5"/>
      <c r="F73" s="9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</row>
    <row r="74" spans="1:57" ht="13.5" customHeight="1">
      <c r="A74" s="4"/>
      <c r="B74" s="5"/>
      <c r="C74" s="5"/>
      <c r="D74" s="5"/>
      <c r="E74" s="5"/>
      <c r="F74" s="9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</row>
    <row r="75" spans="1:57" ht="13.5" customHeight="1">
      <c r="A75" s="4"/>
      <c r="B75" s="5"/>
      <c r="C75" s="5"/>
      <c r="D75" s="5"/>
      <c r="E75" s="5"/>
      <c r="F75" s="9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</row>
    <row r="76" spans="1:57" ht="13.5" customHeight="1">
      <c r="A76" s="4"/>
      <c r="B76" s="5"/>
      <c r="C76" s="5"/>
      <c r="D76" s="5"/>
      <c r="E76" s="5"/>
      <c r="F76" s="9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</row>
    <row r="77" spans="1:57" ht="13.5" customHeight="1">
      <c r="A77" s="4"/>
      <c r="B77" s="5"/>
      <c r="C77" s="5"/>
      <c r="D77" s="5"/>
      <c r="E77" s="5"/>
      <c r="F77" s="9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</row>
    <row r="78" spans="1:57" ht="13.5" customHeight="1">
      <c r="A78" s="4"/>
      <c r="B78" s="5"/>
      <c r="C78" s="5"/>
      <c r="D78" s="5"/>
      <c r="E78" s="5"/>
      <c r="F78" s="9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</row>
    <row r="79" spans="1:57" ht="13.5" customHeight="1">
      <c r="A79" s="4"/>
      <c r="B79" s="5"/>
      <c r="C79" s="5"/>
      <c r="D79" s="5"/>
      <c r="E79" s="5"/>
      <c r="F79" s="9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</row>
    <row r="80" spans="1:57" ht="13.5" customHeight="1">
      <c r="A80" s="4"/>
      <c r="B80" s="5"/>
      <c r="C80" s="5"/>
      <c r="D80" s="5"/>
      <c r="E80" s="5"/>
      <c r="F80" s="9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</row>
    <row r="81" spans="1:57" ht="13.5" customHeight="1">
      <c r="A81" s="4"/>
      <c r="B81" s="5"/>
      <c r="C81" s="5"/>
      <c r="D81" s="5"/>
      <c r="E81" s="5"/>
      <c r="F81" s="9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</row>
    <row r="82" spans="1:57" ht="13.5" customHeight="1">
      <c r="A82" s="4"/>
      <c r="B82" s="5"/>
      <c r="C82" s="5"/>
      <c r="D82" s="5"/>
      <c r="E82" s="5"/>
      <c r="F82" s="9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</row>
    <row r="83" spans="1:57" ht="13.5" customHeight="1">
      <c r="A83" s="4"/>
      <c r="B83" s="5"/>
      <c r="C83" s="5"/>
      <c r="D83" s="5"/>
      <c r="E83" s="5"/>
      <c r="F83" s="9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</row>
    <row r="84" spans="1:57" ht="13.5" customHeight="1">
      <c r="A84" s="4"/>
      <c r="B84" s="5"/>
      <c r="C84" s="5"/>
      <c r="D84" s="5"/>
      <c r="E84" s="5"/>
      <c r="F84" s="9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</row>
    <row r="85" spans="1:57" ht="13.5" customHeight="1">
      <c r="A85" s="4"/>
      <c r="B85" s="5"/>
      <c r="C85" s="5"/>
      <c r="D85" s="5"/>
      <c r="E85" s="5"/>
      <c r="F85" s="9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</row>
    <row r="86" spans="1:57" ht="13.5" customHeight="1">
      <c r="A86" s="4"/>
      <c r="B86" s="5"/>
      <c r="C86" s="5"/>
      <c r="D86" s="5"/>
      <c r="E86" s="5"/>
      <c r="F86" s="9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1:57" ht="13.5" customHeight="1">
      <c r="A87" s="4"/>
      <c r="B87" s="5"/>
      <c r="C87" s="5"/>
      <c r="D87" s="5"/>
      <c r="E87" s="5"/>
      <c r="F87" s="9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1:57" ht="13.5" customHeight="1">
      <c r="A88" s="4"/>
      <c r="B88" s="5"/>
      <c r="C88" s="5"/>
      <c r="D88" s="5"/>
      <c r="E88" s="5"/>
      <c r="F88" s="9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  <row r="89" spans="1:57" ht="13.5" customHeight="1">
      <c r="A89" s="4"/>
      <c r="B89" s="5"/>
      <c r="C89" s="5"/>
      <c r="D89" s="5"/>
      <c r="E89" s="5"/>
      <c r="F89" s="9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</row>
    <row r="90" spans="1:57" ht="13.5" customHeight="1">
      <c r="A90" s="4"/>
      <c r="B90" s="5"/>
      <c r="C90" s="5"/>
      <c r="D90" s="5"/>
      <c r="E90" s="5"/>
      <c r="F90" s="9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</row>
    <row r="91" spans="1:57" ht="13.5" customHeight="1">
      <c r="A91" s="4"/>
      <c r="B91" s="5"/>
      <c r="C91" s="5"/>
      <c r="D91" s="5"/>
      <c r="E91" s="5"/>
      <c r="F91" s="9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</row>
    <row r="92" spans="1:57" ht="13.5" customHeight="1">
      <c r="A92" s="4"/>
      <c r="B92" s="5"/>
      <c r="C92" s="5"/>
      <c r="D92" s="5"/>
      <c r="E92" s="5"/>
      <c r="F92" s="9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</row>
    <row r="93" spans="1:57" ht="13.5" customHeight="1">
      <c r="A93" s="4"/>
      <c r="B93" s="5"/>
      <c r="C93" s="5"/>
      <c r="D93" s="5"/>
      <c r="E93" s="5"/>
      <c r="F93" s="9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</row>
    <row r="94" spans="1:57" ht="13.5" customHeight="1">
      <c r="A94" s="4"/>
      <c r="B94" s="5"/>
      <c r="C94" s="5"/>
      <c r="D94" s="5"/>
      <c r="E94" s="5"/>
      <c r="F94" s="9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</row>
    <row r="95" spans="1:57" ht="13.5" customHeight="1">
      <c r="A95" s="4"/>
      <c r="B95" s="5"/>
      <c r="C95" s="5"/>
      <c r="D95" s="5"/>
      <c r="E95" s="5"/>
      <c r="F95" s="9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</row>
    <row r="96" spans="1:57" ht="13.5" customHeight="1">
      <c r="A96" s="4"/>
      <c r="B96" s="5"/>
      <c r="C96" s="5"/>
      <c r="D96" s="5"/>
      <c r="E96" s="5"/>
      <c r="F96" s="9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</row>
    <row r="97" spans="1:57" ht="13.5" customHeight="1">
      <c r="A97" s="4"/>
      <c r="B97" s="5"/>
      <c r="C97" s="5"/>
      <c r="D97" s="5"/>
      <c r="E97" s="5"/>
      <c r="F97" s="9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</row>
    <row r="98" spans="1:57" ht="13.5" customHeight="1">
      <c r="A98" s="4"/>
      <c r="B98" s="5"/>
      <c r="C98" s="5"/>
      <c r="D98" s="5"/>
      <c r="E98" s="5"/>
      <c r="F98" s="9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</row>
    <row r="99" spans="1:57" ht="13.5" customHeight="1">
      <c r="A99" s="4"/>
      <c r="B99" s="5"/>
      <c r="C99" s="5"/>
      <c r="D99" s="5"/>
      <c r="E99" s="5"/>
      <c r="F99" s="9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</row>
    <row r="100" spans="1:57" ht="13.5" customHeight="1">
      <c r="A100" s="4"/>
      <c r="B100" s="5"/>
      <c r="C100" s="5"/>
      <c r="D100" s="5"/>
      <c r="E100" s="5"/>
      <c r="F100" s="9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</row>
    <row r="101" spans="1:57" ht="13.5" customHeight="1">
      <c r="A101" s="4"/>
      <c r="B101" s="5"/>
      <c r="C101" s="5"/>
      <c r="D101" s="5"/>
      <c r="E101" s="5"/>
      <c r="F101" s="9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</row>
    <row r="102" spans="1:57" ht="13.5" customHeight="1">
      <c r="A102" s="4"/>
      <c r="B102" s="5"/>
      <c r="C102" s="5"/>
      <c r="D102" s="5"/>
      <c r="E102" s="5"/>
      <c r="F102" s="9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</row>
    <row r="103" spans="1:57" ht="13.5" customHeight="1">
      <c r="A103" s="4"/>
      <c r="B103" s="5"/>
      <c r="C103" s="5"/>
      <c r="D103" s="5"/>
      <c r="E103" s="5"/>
      <c r="F103" s="9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</row>
    <row r="104" spans="1:57" ht="13.5" customHeight="1">
      <c r="A104" s="4"/>
      <c r="B104" s="5"/>
      <c r="C104" s="5"/>
      <c r="D104" s="5"/>
      <c r="E104" s="5"/>
      <c r="F104" s="9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</row>
    <row r="105" spans="1:57" ht="13.5" customHeight="1">
      <c r="A105" s="4"/>
      <c r="B105" s="5"/>
      <c r="C105" s="5"/>
      <c r="D105" s="5"/>
      <c r="E105" s="5"/>
      <c r="F105" s="9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</row>
    <row r="106" spans="1:57" ht="13.5" customHeight="1">
      <c r="A106" s="4"/>
      <c r="B106" s="5"/>
      <c r="C106" s="5"/>
      <c r="D106" s="5"/>
      <c r="E106" s="5"/>
      <c r="F106" s="9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</row>
    <row r="107" spans="1:57" ht="13.5" customHeight="1">
      <c r="A107" s="4"/>
      <c r="B107" s="5"/>
      <c r="C107" s="5"/>
      <c r="D107" s="5"/>
      <c r="E107" s="5"/>
      <c r="F107" s="9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</row>
    <row r="108" spans="1:57" ht="13.5" customHeight="1">
      <c r="A108" s="4"/>
      <c r="B108" s="5"/>
      <c r="C108" s="5"/>
      <c r="D108" s="5"/>
      <c r="E108" s="5"/>
      <c r="F108" s="9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</row>
    <row r="109" spans="1:57" ht="13.5" customHeight="1">
      <c r="A109" s="4"/>
      <c r="B109" s="5"/>
      <c r="C109" s="5"/>
      <c r="D109" s="5"/>
      <c r="E109" s="5"/>
      <c r="F109" s="9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</row>
    <row r="110" spans="1:57" ht="13.5" customHeight="1">
      <c r="A110" s="4"/>
      <c r="B110" s="5"/>
      <c r="C110" s="5"/>
      <c r="D110" s="5"/>
      <c r="E110" s="5"/>
      <c r="F110" s="9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</row>
    <row r="111" spans="1:57" ht="13.5" customHeight="1">
      <c r="A111" s="4"/>
      <c r="B111" s="5"/>
      <c r="C111" s="5"/>
      <c r="D111" s="5"/>
      <c r="E111" s="5"/>
      <c r="F111" s="9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</row>
    <row r="112" spans="1:57" ht="13.5" customHeight="1">
      <c r="A112" s="4"/>
      <c r="B112" s="5"/>
      <c r="C112" s="5"/>
      <c r="D112" s="5"/>
      <c r="E112" s="5"/>
      <c r="F112" s="9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</row>
    <row r="113" spans="1:57" ht="13.5" customHeight="1">
      <c r="A113" s="4"/>
      <c r="B113" s="5"/>
      <c r="C113" s="5"/>
      <c r="D113" s="5"/>
      <c r="E113" s="5"/>
      <c r="F113" s="9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</row>
    <row r="114" spans="1:57" ht="13.5" customHeight="1">
      <c r="A114" s="4"/>
      <c r="B114" s="5"/>
      <c r="C114" s="5"/>
      <c r="D114" s="5"/>
      <c r="E114" s="5"/>
      <c r="F114" s="9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</row>
    <row r="115" spans="1:57" ht="13.5" customHeight="1">
      <c r="A115" s="4"/>
      <c r="B115" s="5"/>
      <c r="C115" s="5"/>
      <c r="D115" s="5"/>
      <c r="E115" s="5"/>
      <c r="F115" s="9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</row>
    <row r="116" spans="1:57" ht="13.5" customHeight="1">
      <c r="A116" s="4"/>
      <c r="B116" s="5"/>
      <c r="C116" s="5"/>
      <c r="D116" s="5"/>
      <c r="E116" s="5"/>
      <c r="F116" s="9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</row>
    <row r="117" spans="1:57" ht="13.5" customHeight="1">
      <c r="A117" s="4"/>
      <c r="B117" s="5"/>
      <c r="C117" s="5"/>
      <c r="D117" s="5"/>
      <c r="E117" s="5"/>
      <c r="F117" s="9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</row>
    <row r="118" spans="1:57" ht="13.5" customHeight="1">
      <c r="A118" s="4"/>
      <c r="B118" s="5"/>
      <c r="C118" s="5"/>
      <c r="D118" s="5"/>
      <c r="E118" s="5"/>
      <c r="F118" s="9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</row>
    <row r="119" spans="1:57" ht="13.5" customHeight="1">
      <c r="A119" s="4"/>
      <c r="B119" s="5"/>
      <c r="C119" s="5"/>
      <c r="D119" s="5"/>
      <c r="E119" s="5"/>
      <c r="F119" s="9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</row>
    <row r="120" spans="1:57" ht="13.5" customHeight="1">
      <c r="A120" s="4"/>
      <c r="B120" s="5"/>
      <c r="C120" s="5"/>
      <c r="D120" s="5"/>
      <c r="E120" s="5"/>
      <c r="F120" s="9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</row>
    <row r="121" spans="1:57" ht="13.5" customHeight="1">
      <c r="A121" s="4"/>
      <c r="B121" s="5"/>
      <c r="C121" s="5"/>
      <c r="D121" s="5"/>
      <c r="E121" s="5"/>
      <c r="F121" s="9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</row>
    <row r="122" spans="1:57" ht="13.5" customHeight="1">
      <c r="A122" s="4"/>
      <c r="B122" s="5"/>
      <c r="C122" s="5"/>
      <c r="D122" s="5"/>
      <c r="E122" s="5"/>
      <c r="F122" s="9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</row>
    <row r="123" spans="1:57" ht="13.5" customHeight="1">
      <c r="A123" s="4"/>
      <c r="B123" s="5"/>
      <c r="C123" s="5"/>
      <c r="D123" s="5"/>
      <c r="E123" s="5"/>
      <c r="F123" s="9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</row>
    <row r="124" spans="1:57" ht="13.5" customHeight="1">
      <c r="A124" s="4"/>
      <c r="B124" s="5"/>
      <c r="C124" s="5"/>
      <c r="D124" s="5"/>
      <c r="E124" s="5"/>
      <c r="F124" s="9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</row>
    <row r="125" spans="1:57" ht="13.5" customHeight="1">
      <c r="A125" s="4"/>
      <c r="B125" s="5"/>
      <c r="C125" s="5"/>
      <c r="D125" s="5"/>
      <c r="E125" s="5"/>
      <c r="F125" s="9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1:57" ht="13.5" customHeight="1">
      <c r="A126" s="4"/>
      <c r="B126" s="5"/>
      <c r="C126" s="5"/>
      <c r="D126" s="5"/>
      <c r="E126" s="5"/>
      <c r="F126" s="9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7" spans="1:57" ht="13.5" customHeight="1">
      <c r="A127" s="4"/>
      <c r="B127" s="5"/>
      <c r="C127" s="5"/>
      <c r="D127" s="5"/>
      <c r="E127" s="5"/>
      <c r="F127" s="9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</row>
    <row r="128" spans="1:57" ht="13.5" customHeight="1">
      <c r="A128" s="4"/>
      <c r="B128" s="5"/>
      <c r="C128" s="5"/>
      <c r="D128" s="5"/>
      <c r="E128" s="5"/>
      <c r="F128" s="9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</row>
    <row r="129" spans="1:57" ht="13.5" customHeight="1">
      <c r="A129" s="4"/>
      <c r="B129" s="5"/>
      <c r="C129" s="5"/>
      <c r="D129" s="5"/>
      <c r="E129" s="5"/>
      <c r="F129" s="9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</row>
    <row r="130" spans="1:57" ht="13.5" customHeight="1">
      <c r="A130" s="4"/>
      <c r="B130" s="5"/>
      <c r="C130" s="5"/>
      <c r="D130" s="5"/>
      <c r="E130" s="5"/>
      <c r="F130" s="9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</row>
    <row r="131" spans="1:57" ht="13.5" customHeight="1">
      <c r="A131" s="4"/>
      <c r="B131" s="5"/>
      <c r="C131" s="5"/>
      <c r="D131" s="5"/>
      <c r="E131" s="5"/>
      <c r="F131" s="9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</row>
    <row r="132" spans="1:57" ht="13.5" customHeight="1">
      <c r="A132" s="4"/>
      <c r="B132" s="5"/>
      <c r="C132" s="5"/>
      <c r="D132" s="5"/>
      <c r="E132" s="5"/>
      <c r="F132" s="9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</row>
    <row r="133" spans="1:57" ht="13.5" customHeight="1">
      <c r="A133" s="4"/>
      <c r="B133" s="5"/>
      <c r="C133" s="5"/>
      <c r="D133" s="5"/>
      <c r="E133" s="5"/>
      <c r="F133" s="9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</row>
    <row r="134" spans="1:57" ht="13.5" customHeight="1">
      <c r="A134" s="4"/>
      <c r="B134" s="5"/>
      <c r="C134" s="5"/>
      <c r="D134" s="5"/>
      <c r="E134" s="5"/>
      <c r="F134" s="9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</row>
    <row r="135" spans="1:57" ht="13.5" customHeight="1">
      <c r="A135" s="4"/>
      <c r="B135" s="5"/>
      <c r="C135" s="5"/>
      <c r="D135" s="5"/>
      <c r="E135" s="5"/>
      <c r="F135" s="9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</row>
    <row r="136" spans="1:57" ht="13.5" customHeight="1">
      <c r="A136" s="4"/>
      <c r="B136" s="5"/>
      <c r="C136" s="5"/>
      <c r="D136" s="5"/>
      <c r="E136" s="5"/>
      <c r="F136" s="9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</row>
    <row r="137" spans="1:57" ht="13.5" customHeight="1">
      <c r="A137" s="4"/>
      <c r="B137" s="5"/>
      <c r="C137" s="5"/>
      <c r="D137" s="5"/>
      <c r="E137" s="5"/>
      <c r="F137" s="9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</row>
    <row r="138" spans="1:57" ht="13.5" customHeight="1">
      <c r="A138" s="4"/>
      <c r="B138" s="5"/>
      <c r="C138" s="5"/>
      <c r="D138" s="5"/>
      <c r="E138" s="5"/>
      <c r="F138" s="9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</row>
    <row r="139" spans="1:57" ht="13.5" customHeight="1">
      <c r="A139" s="4"/>
      <c r="B139" s="5"/>
      <c r="C139" s="5"/>
      <c r="D139" s="5"/>
      <c r="E139" s="5"/>
      <c r="F139" s="9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</row>
    <row r="140" spans="1:57" ht="13.5" customHeight="1">
      <c r="A140" s="4"/>
      <c r="B140" s="5"/>
      <c r="C140" s="5"/>
      <c r="D140" s="5"/>
      <c r="E140" s="5"/>
      <c r="F140" s="9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ht="13.5" customHeight="1">
      <c r="A141" s="4"/>
      <c r="B141" s="5"/>
      <c r="C141" s="5"/>
      <c r="D141" s="5"/>
      <c r="E141" s="5"/>
      <c r="F141" s="9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ht="13.5" customHeight="1">
      <c r="A142" s="4"/>
      <c r="B142" s="5"/>
      <c r="C142" s="5"/>
      <c r="D142" s="5"/>
      <c r="E142" s="5"/>
      <c r="F142" s="9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ht="13.5" customHeight="1">
      <c r="A143" s="4"/>
      <c r="B143" s="5"/>
      <c r="C143" s="5"/>
      <c r="D143" s="5"/>
      <c r="E143" s="5"/>
      <c r="F143" s="9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ht="13.5" customHeight="1">
      <c r="A144" s="4"/>
      <c r="B144" s="5"/>
      <c r="C144" s="5"/>
      <c r="D144" s="5"/>
      <c r="E144" s="5"/>
      <c r="F144" s="9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ht="13.5" customHeight="1">
      <c r="A145" s="4"/>
      <c r="B145" s="5"/>
      <c r="C145" s="5"/>
      <c r="D145" s="5"/>
      <c r="E145" s="5"/>
      <c r="F145" s="9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ht="13.5" customHeight="1">
      <c r="A146" s="4"/>
      <c r="B146" s="5"/>
      <c r="C146" s="5"/>
      <c r="D146" s="5"/>
      <c r="E146" s="5"/>
      <c r="F146" s="9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ht="13.5" customHeight="1">
      <c r="A147" s="4"/>
      <c r="B147" s="5"/>
      <c r="C147" s="5"/>
      <c r="D147" s="5"/>
      <c r="E147" s="5"/>
      <c r="F147" s="9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ht="13.5" customHeight="1">
      <c r="A148" s="4"/>
      <c r="B148" s="5"/>
      <c r="C148" s="5"/>
      <c r="D148" s="5"/>
      <c r="E148" s="5"/>
      <c r="F148" s="9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ht="13.5" customHeight="1">
      <c r="A149" s="4"/>
      <c r="B149" s="5"/>
      <c r="C149" s="5"/>
      <c r="D149" s="5"/>
      <c r="E149" s="5"/>
      <c r="F149" s="9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ht="13.5" customHeight="1">
      <c r="A150" s="4"/>
      <c r="B150" s="5"/>
      <c r="C150" s="5"/>
      <c r="D150" s="5"/>
      <c r="E150" s="5"/>
      <c r="F150" s="9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ht="13.5" customHeight="1">
      <c r="A151" s="4"/>
      <c r="B151" s="5"/>
      <c r="C151" s="5"/>
      <c r="D151" s="5"/>
      <c r="E151" s="5"/>
      <c r="F151" s="9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ht="13.5" customHeight="1">
      <c r="A152" s="4"/>
      <c r="B152" s="5"/>
      <c r="C152" s="5"/>
      <c r="D152" s="5"/>
      <c r="E152" s="5"/>
      <c r="F152" s="9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ht="13.5" customHeight="1">
      <c r="A153" s="4"/>
      <c r="B153" s="5"/>
      <c r="C153" s="5"/>
      <c r="D153" s="5"/>
      <c r="E153" s="5"/>
      <c r="F153" s="9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  <row r="154" spans="1:57" ht="13.5" customHeight="1">
      <c r="A154" s="4"/>
      <c r="B154" s="5"/>
      <c r="C154" s="5"/>
      <c r="D154" s="5"/>
      <c r="E154" s="5"/>
      <c r="F154" s="9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</row>
    <row r="155" spans="1:57" ht="13.5" customHeight="1">
      <c r="A155" s="4"/>
      <c r="B155" s="5"/>
      <c r="C155" s="5"/>
      <c r="D155" s="5"/>
      <c r="E155" s="5"/>
      <c r="F155" s="9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</row>
    <row r="156" spans="1:57" ht="13.5" customHeight="1">
      <c r="A156" s="4"/>
      <c r="B156" s="5"/>
      <c r="C156" s="5"/>
      <c r="D156" s="5"/>
      <c r="E156" s="5"/>
      <c r="F156" s="9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</row>
    <row r="157" spans="1:57" ht="13.5" customHeight="1">
      <c r="A157" s="4"/>
      <c r="B157" s="5"/>
      <c r="C157" s="5"/>
      <c r="D157" s="5"/>
      <c r="E157" s="5"/>
      <c r="F157" s="9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</row>
    <row r="158" spans="1:57" ht="13.5" customHeight="1">
      <c r="A158" s="4"/>
      <c r="B158" s="5"/>
      <c r="C158" s="5"/>
      <c r="D158" s="5"/>
      <c r="E158" s="5"/>
      <c r="F158" s="9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</row>
    <row r="159" spans="1:57" ht="13.5" customHeight="1">
      <c r="A159" s="4"/>
      <c r="B159" s="5"/>
      <c r="C159" s="5"/>
      <c r="D159" s="5"/>
      <c r="E159" s="5"/>
      <c r="F159" s="9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</row>
    <row r="160" spans="1:57" ht="13.5" customHeight="1">
      <c r="A160" s="4"/>
      <c r="B160" s="5"/>
      <c r="C160" s="5"/>
      <c r="D160" s="5"/>
      <c r="E160" s="5"/>
      <c r="F160" s="9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</row>
    <row r="161" spans="1:57" ht="13.5" customHeight="1">
      <c r="A161" s="4"/>
      <c r="B161" s="5"/>
      <c r="C161" s="5"/>
      <c r="D161" s="5"/>
      <c r="E161" s="5"/>
      <c r="F161" s="9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</row>
    <row r="162" spans="1:57" ht="13.5" customHeight="1">
      <c r="A162" s="4"/>
      <c r="B162" s="5"/>
      <c r="C162" s="5"/>
      <c r="D162" s="5"/>
      <c r="E162" s="5"/>
      <c r="F162" s="9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</row>
    <row r="163" spans="1:57" ht="13.5" customHeight="1">
      <c r="A163" s="4"/>
      <c r="B163" s="5"/>
      <c r="C163" s="5"/>
      <c r="D163" s="5"/>
      <c r="E163" s="5"/>
      <c r="F163" s="9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</row>
    <row r="164" spans="1:57" ht="13.5" customHeight="1">
      <c r="A164" s="4"/>
      <c r="B164" s="5"/>
      <c r="C164" s="5"/>
      <c r="D164" s="5"/>
      <c r="E164" s="5"/>
      <c r="F164" s="9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</row>
    <row r="165" spans="1:57" ht="13.5" customHeight="1">
      <c r="A165" s="4"/>
      <c r="B165" s="5"/>
      <c r="C165" s="5"/>
      <c r="D165" s="5"/>
      <c r="E165" s="5"/>
      <c r="F165" s="9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</row>
    <row r="166" spans="1:57" ht="13.5" customHeight="1">
      <c r="A166" s="4"/>
      <c r="B166" s="5"/>
      <c r="C166" s="5"/>
      <c r="D166" s="5"/>
      <c r="E166" s="5"/>
      <c r="F166" s="9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</row>
    <row r="167" spans="1:57" ht="13.5" customHeight="1">
      <c r="A167" s="4"/>
      <c r="B167" s="5"/>
      <c r="C167" s="5"/>
      <c r="D167" s="5"/>
      <c r="E167" s="5"/>
      <c r="F167" s="9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</row>
    <row r="168" spans="1:57" ht="13.5" customHeight="1">
      <c r="A168" s="4"/>
      <c r="B168" s="5"/>
      <c r="C168" s="5"/>
      <c r="D168" s="5"/>
      <c r="E168" s="5"/>
      <c r="F168" s="9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</row>
    <row r="169" spans="1:57" ht="13.5" customHeight="1">
      <c r="A169" s="4"/>
      <c r="B169" s="5"/>
      <c r="C169" s="5"/>
      <c r="D169" s="5"/>
      <c r="E169" s="5"/>
      <c r="F169" s="9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</row>
    <row r="170" spans="1:57" ht="13.5" customHeight="1">
      <c r="A170" s="4"/>
      <c r="B170" s="5"/>
      <c r="C170" s="5"/>
      <c r="D170" s="5"/>
      <c r="E170" s="5"/>
      <c r="F170" s="9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</row>
    <row r="171" spans="1:57" ht="13.5" customHeight="1">
      <c r="A171" s="4"/>
      <c r="B171" s="5"/>
      <c r="C171" s="5"/>
      <c r="D171" s="5"/>
      <c r="E171" s="5"/>
      <c r="F171" s="9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</row>
    <row r="172" spans="1:57" ht="13.5" customHeight="1">
      <c r="A172" s="4"/>
      <c r="B172" s="5"/>
      <c r="C172" s="5"/>
      <c r="D172" s="5"/>
      <c r="E172" s="5"/>
      <c r="F172" s="9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</row>
    <row r="173" spans="1:57" ht="13.5" customHeight="1">
      <c r="A173" s="4"/>
      <c r="B173" s="5"/>
      <c r="C173" s="5"/>
      <c r="D173" s="5"/>
      <c r="E173" s="5"/>
      <c r="F173" s="9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</row>
    <row r="174" spans="1:57" ht="13.5" customHeight="1">
      <c r="A174" s="4"/>
      <c r="B174" s="5"/>
      <c r="C174" s="5"/>
      <c r="D174" s="5"/>
      <c r="E174" s="5"/>
      <c r="F174" s="9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</row>
    <row r="175" spans="1:57" ht="13.5" customHeight="1">
      <c r="A175" s="4"/>
      <c r="B175" s="5"/>
      <c r="C175" s="5"/>
      <c r="D175" s="5"/>
      <c r="E175" s="5"/>
      <c r="F175" s="9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</row>
    <row r="176" spans="1:57" ht="13.5" customHeight="1">
      <c r="A176" s="4"/>
      <c r="B176" s="5"/>
      <c r="C176" s="5"/>
      <c r="D176" s="5"/>
      <c r="E176" s="5"/>
      <c r="F176" s="9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</row>
    <row r="177" spans="1:57" ht="13.5" customHeight="1">
      <c r="A177" s="4"/>
      <c r="B177" s="5"/>
      <c r="C177" s="5"/>
      <c r="D177" s="5"/>
      <c r="E177" s="5"/>
      <c r="F177" s="9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</row>
    <row r="178" spans="1:57" ht="13.5" customHeight="1">
      <c r="A178" s="4"/>
      <c r="B178" s="5"/>
      <c r="C178" s="5"/>
      <c r="D178" s="5"/>
      <c r="E178" s="5"/>
      <c r="F178" s="9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</row>
    <row r="179" spans="1:57" ht="13.5" customHeight="1">
      <c r="A179" s="4"/>
      <c r="B179" s="5"/>
      <c r="C179" s="5"/>
      <c r="D179" s="5"/>
      <c r="E179" s="5"/>
      <c r="F179" s="9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</row>
    <row r="180" spans="1:57" ht="13.5" customHeight="1">
      <c r="A180" s="4"/>
      <c r="B180" s="5"/>
      <c r="C180" s="5"/>
      <c r="D180" s="5"/>
      <c r="E180" s="5"/>
      <c r="F180" s="9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</row>
    <row r="181" spans="1:57" ht="13.5" customHeight="1">
      <c r="A181" s="4"/>
      <c r="B181" s="5"/>
      <c r="C181" s="5"/>
      <c r="D181" s="5"/>
      <c r="E181" s="5"/>
      <c r="F181" s="9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</row>
    <row r="182" spans="1:57" ht="13.5" customHeight="1">
      <c r="A182" s="4"/>
      <c r="B182" s="5"/>
      <c r="C182" s="5"/>
      <c r="D182" s="5"/>
      <c r="E182" s="5"/>
      <c r="F182" s="9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</row>
    <row r="183" spans="1:57" ht="13.5" customHeight="1">
      <c r="A183" s="4"/>
      <c r="B183" s="5"/>
      <c r="C183" s="5"/>
      <c r="D183" s="5"/>
      <c r="E183" s="5"/>
      <c r="F183" s="9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</row>
    <row r="184" spans="1:57" ht="13.5" customHeight="1">
      <c r="A184" s="4"/>
      <c r="B184" s="5"/>
      <c r="C184" s="5"/>
      <c r="D184" s="5"/>
      <c r="E184" s="5"/>
      <c r="F184" s="9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</row>
    <row r="185" spans="1:57" ht="13.5" customHeight="1">
      <c r="A185" s="4"/>
      <c r="B185" s="5"/>
      <c r="C185" s="5"/>
      <c r="D185" s="5"/>
      <c r="E185" s="5"/>
      <c r="F185" s="9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</row>
    <row r="186" spans="1:57" ht="13.5" customHeight="1">
      <c r="A186" s="4"/>
      <c r="B186" s="5"/>
      <c r="C186" s="5"/>
      <c r="D186" s="5"/>
      <c r="E186" s="5"/>
      <c r="F186" s="9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</row>
    <row r="187" spans="1:57" ht="13.5" customHeight="1">
      <c r="A187" s="4"/>
      <c r="B187" s="5"/>
      <c r="C187" s="5"/>
      <c r="D187" s="5"/>
      <c r="E187" s="5"/>
      <c r="F187" s="9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</row>
    <row r="188" spans="1:57" ht="13.5" customHeight="1">
      <c r="A188" s="4"/>
      <c r="B188" s="5"/>
      <c r="C188" s="5"/>
      <c r="D188" s="5"/>
      <c r="E188" s="5"/>
      <c r="F188" s="9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</row>
    <row r="189" spans="1:57" ht="13.5" customHeight="1">
      <c r="A189" s="4"/>
      <c r="B189" s="5"/>
      <c r="C189" s="5"/>
      <c r="D189" s="5"/>
      <c r="E189" s="5"/>
      <c r="F189" s="9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</row>
    <row r="190" spans="1:57" ht="13.5" customHeight="1">
      <c r="A190" s="4"/>
      <c r="B190" s="5"/>
      <c r="C190" s="5"/>
      <c r="D190" s="5"/>
      <c r="E190" s="5"/>
      <c r="F190" s="9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</row>
    <row r="191" spans="1:57" ht="13.5" customHeight="1">
      <c r="A191" s="4"/>
      <c r="B191" s="5"/>
      <c r="C191" s="5"/>
      <c r="D191" s="5"/>
      <c r="E191" s="5"/>
      <c r="F191" s="9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</row>
    <row r="192" spans="1:57" ht="13.5" customHeight="1">
      <c r="A192" s="4"/>
      <c r="B192" s="5"/>
      <c r="C192" s="5"/>
      <c r="D192" s="5"/>
      <c r="E192" s="5"/>
      <c r="F192" s="9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</row>
    <row r="193" spans="1:57" ht="13.5" customHeight="1">
      <c r="A193" s="4"/>
      <c r="B193" s="5"/>
      <c r="C193" s="5"/>
      <c r="D193" s="5"/>
      <c r="E193" s="5"/>
      <c r="F193" s="9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</row>
    <row r="194" spans="1:57" ht="13.5" customHeight="1">
      <c r="A194" s="4"/>
      <c r="B194" s="5"/>
      <c r="C194" s="5"/>
      <c r="D194" s="5"/>
      <c r="E194" s="5"/>
      <c r="F194" s="9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</row>
    <row r="195" spans="1:57" ht="13.5" customHeight="1">
      <c r="A195" s="4"/>
      <c r="B195" s="5"/>
      <c r="C195" s="5"/>
      <c r="D195" s="5"/>
      <c r="E195" s="5"/>
      <c r="F195" s="9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</row>
    <row r="196" spans="1:57" ht="13.5" customHeight="1">
      <c r="A196" s="4"/>
      <c r="B196" s="5"/>
      <c r="C196" s="5"/>
      <c r="D196" s="5"/>
      <c r="E196" s="5"/>
      <c r="F196" s="9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</row>
    <row r="197" spans="1:57" ht="13.5" customHeight="1">
      <c r="A197" s="4"/>
      <c r="B197" s="5"/>
      <c r="C197" s="5"/>
      <c r="D197" s="5"/>
      <c r="E197" s="5"/>
      <c r="F197" s="9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</row>
    <row r="198" spans="1:57" ht="13.5" customHeight="1">
      <c r="A198" s="4"/>
      <c r="B198" s="5"/>
      <c r="C198" s="5"/>
      <c r="D198" s="5"/>
      <c r="E198" s="5"/>
      <c r="F198" s="9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</row>
    <row r="199" spans="1:57" ht="13.5" customHeight="1">
      <c r="A199" s="4"/>
      <c r="B199" s="5"/>
      <c r="C199" s="5"/>
      <c r="D199" s="5"/>
      <c r="E199" s="5"/>
      <c r="F199" s="9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</row>
    <row r="200" spans="1:57" ht="13.5" customHeight="1">
      <c r="A200" s="4"/>
      <c r="B200" s="5"/>
      <c r="C200" s="5"/>
      <c r="D200" s="5"/>
      <c r="E200" s="5"/>
      <c r="F200" s="9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</row>
    <row r="201" spans="1:57" ht="13.5" customHeight="1">
      <c r="A201" s="4"/>
      <c r="B201" s="5"/>
      <c r="C201" s="5"/>
      <c r="D201" s="5"/>
      <c r="E201" s="5"/>
      <c r="F201" s="9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</row>
    <row r="202" spans="1:57" ht="13.5" customHeight="1">
      <c r="A202" s="4"/>
      <c r="B202" s="5"/>
      <c r="C202" s="5"/>
      <c r="D202" s="5"/>
      <c r="E202" s="5"/>
      <c r="F202" s="9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</row>
    <row r="203" spans="1:57" ht="13.5" customHeight="1">
      <c r="A203" s="4"/>
      <c r="B203" s="5"/>
      <c r="C203" s="5"/>
      <c r="D203" s="5"/>
      <c r="E203" s="5"/>
      <c r="F203" s="9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</row>
    <row r="204" spans="1:57" ht="13.5" customHeight="1">
      <c r="A204" s="4"/>
      <c r="B204" s="5"/>
      <c r="C204" s="5"/>
      <c r="D204" s="5"/>
      <c r="E204" s="5"/>
      <c r="F204" s="9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</row>
    <row r="205" spans="1:57" ht="13.5" customHeight="1">
      <c r="A205" s="4"/>
      <c r="B205" s="5"/>
      <c r="C205" s="5"/>
      <c r="D205" s="5"/>
      <c r="E205" s="5"/>
      <c r="F205" s="9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</row>
    <row r="206" spans="1:57" ht="13.5" customHeight="1">
      <c r="A206" s="4"/>
      <c r="B206" s="5"/>
      <c r="C206" s="5"/>
      <c r="D206" s="5"/>
      <c r="E206" s="5"/>
      <c r="F206" s="9"/>
      <c r="G206" s="9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</row>
    <row r="207" spans="1:57" ht="13.5" customHeight="1">
      <c r="A207" s="4"/>
      <c r="B207" s="5"/>
      <c r="C207" s="5"/>
      <c r="D207" s="5"/>
      <c r="E207" s="5"/>
      <c r="F207" s="9"/>
      <c r="G207" s="9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</row>
    <row r="208" spans="1:57" ht="13.5" customHeight="1">
      <c r="A208" s="4"/>
      <c r="B208" s="5"/>
      <c r="C208" s="5"/>
      <c r="D208" s="5"/>
      <c r="E208" s="5"/>
      <c r="F208" s="9"/>
      <c r="G208" s="9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</row>
    <row r="209" spans="1:57" ht="13.5" customHeight="1">
      <c r="A209" s="4"/>
      <c r="B209" s="5"/>
      <c r="C209" s="5"/>
      <c r="D209" s="5"/>
      <c r="E209" s="5"/>
      <c r="F209" s="9"/>
      <c r="G209" s="9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</row>
    <row r="210" spans="1:57" ht="13.5" customHeight="1">
      <c r="A210" s="4"/>
      <c r="B210" s="5"/>
      <c r="C210" s="5"/>
      <c r="D210" s="5"/>
      <c r="E210" s="5"/>
      <c r="F210" s="9"/>
      <c r="G210" s="9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</row>
    <row r="211" spans="1:57" ht="13.5" customHeight="1">
      <c r="A211" s="4"/>
      <c r="B211" s="5"/>
      <c r="C211" s="5"/>
      <c r="D211" s="5"/>
      <c r="E211" s="5"/>
      <c r="F211" s="9"/>
      <c r="G211" s="9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</row>
    <row r="212" spans="1:57" ht="13.5" customHeight="1">
      <c r="A212" s="4"/>
      <c r="B212" s="5"/>
      <c r="C212" s="5"/>
      <c r="D212" s="5"/>
      <c r="E212" s="5"/>
      <c r="F212" s="9"/>
      <c r="G212" s="9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</row>
    <row r="213" spans="1:57" ht="13.5" customHeight="1">
      <c r="A213" s="4"/>
      <c r="B213" s="5"/>
      <c r="C213" s="5"/>
      <c r="D213" s="5"/>
      <c r="E213" s="5"/>
      <c r="F213" s="9"/>
      <c r="G213" s="9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</row>
    <row r="214" spans="1:57" ht="13.5" customHeight="1">
      <c r="A214" s="4"/>
      <c r="B214" s="5"/>
      <c r="C214" s="5"/>
      <c r="D214" s="5"/>
      <c r="E214" s="5"/>
      <c r="F214" s="9"/>
      <c r="G214" s="9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</row>
    <row r="215" spans="1:57" ht="13.5" customHeight="1">
      <c r="A215" s="4"/>
      <c r="B215" s="5"/>
      <c r="C215" s="5"/>
      <c r="D215" s="5"/>
      <c r="E215" s="5"/>
      <c r="F215" s="9"/>
      <c r="G215" s="9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</row>
    <row r="216" spans="1:57" ht="13.5" customHeight="1">
      <c r="A216" s="4"/>
      <c r="B216" s="5"/>
      <c r="C216" s="5"/>
      <c r="D216" s="5"/>
      <c r="E216" s="5"/>
      <c r="F216" s="9"/>
      <c r="G216" s="9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</row>
    <row r="217" spans="1:57" ht="13.5" customHeight="1">
      <c r="A217" s="4"/>
      <c r="B217" s="5"/>
      <c r="C217" s="5"/>
      <c r="D217" s="5"/>
      <c r="E217" s="5"/>
      <c r="F217" s="9"/>
      <c r="G217" s="9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</row>
    <row r="218" spans="1:57" ht="13.5" customHeight="1">
      <c r="A218" s="4"/>
      <c r="B218" s="5"/>
      <c r="C218" s="5"/>
      <c r="D218" s="5"/>
      <c r="E218" s="5"/>
      <c r="F218" s="9"/>
      <c r="G218" s="9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</row>
    <row r="219" spans="1:57" ht="13.5" customHeight="1">
      <c r="A219" s="4"/>
      <c r="B219" s="5"/>
      <c r="C219" s="5"/>
      <c r="D219" s="5"/>
      <c r="E219" s="5"/>
      <c r="F219" s="9"/>
      <c r="G219" s="9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</row>
    <row r="220" spans="1:57" ht="13.5" customHeight="1">
      <c r="A220" s="4"/>
      <c r="B220" s="5"/>
      <c r="C220" s="5"/>
      <c r="D220" s="5"/>
      <c r="E220" s="5"/>
      <c r="F220" s="9"/>
      <c r="G220" s="9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</row>
    <row r="221" spans="1:57" ht="13.5" customHeight="1">
      <c r="A221" s="4"/>
      <c r="B221" s="5"/>
      <c r="C221" s="5"/>
      <c r="D221" s="5"/>
      <c r="E221" s="5"/>
      <c r="F221" s="9"/>
      <c r="G221" s="9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</row>
    <row r="222" spans="1:57" ht="13.5" customHeight="1">
      <c r="A222" s="4"/>
      <c r="B222" s="5"/>
      <c r="C222" s="5"/>
      <c r="D222" s="5"/>
      <c r="E222" s="5"/>
      <c r="F222" s="9"/>
      <c r="G222" s="9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</row>
    <row r="223" spans="1:57" ht="13.5" customHeight="1">
      <c r="A223" s="4"/>
      <c r="B223" s="5"/>
      <c r="C223" s="5"/>
      <c r="D223" s="5"/>
      <c r="E223" s="5"/>
      <c r="F223" s="9"/>
      <c r="G223" s="9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</row>
    <row r="224" spans="1:57" ht="13.5" customHeight="1">
      <c r="A224" s="4"/>
      <c r="B224" s="5"/>
      <c r="C224" s="5"/>
      <c r="D224" s="5"/>
      <c r="E224" s="5"/>
      <c r="F224" s="9"/>
      <c r="G224" s="9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</row>
    <row r="225" spans="1:57" ht="13.5" customHeight="1">
      <c r="A225" s="4"/>
      <c r="B225" s="5"/>
      <c r="C225" s="5"/>
      <c r="D225" s="5"/>
      <c r="E225" s="5"/>
      <c r="F225" s="9"/>
      <c r="G225" s="9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</row>
    <row r="226" spans="1:57" ht="13.5" customHeight="1">
      <c r="A226" s="4"/>
      <c r="B226" s="5"/>
      <c r="C226" s="5"/>
      <c r="D226" s="5"/>
      <c r="E226" s="5"/>
      <c r="F226" s="9"/>
      <c r="G226" s="9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</row>
    <row r="227" spans="1:57" ht="13.5" customHeight="1">
      <c r="A227" s="4"/>
      <c r="B227" s="5"/>
      <c r="C227" s="5"/>
      <c r="D227" s="5"/>
      <c r="E227" s="5"/>
      <c r="F227" s="9"/>
      <c r="G227" s="9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</row>
    <row r="228" spans="1:57" ht="13.5" customHeight="1">
      <c r="A228" s="4"/>
      <c r="B228" s="5"/>
      <c r="C228" s="5"/>
      <c r="D228" s="5"/>
      <c r="E228" s="5"/>
      <c r="F228" s="9"/>
      <c r="G228" s="9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</row>
    <row r="229" spans="1:57" ht="13.5" customHeight="1">
      <c r="A229" s="4"/>
      <c r="B229" s="5"/>
      <c r="C229" s="5"/>
      <c r="D229" s="5"/>
      <c r="E229" s="5"/>
      <c r="F229" s="9"/>
      <c r="G229" s="9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</row>
    <row r="230" spans="1:57" ht="13.5" customHeight="1">
      <c r="A230" s="4"/>
      <c r="B230" s="5"/>
      <c r="C230" s="5"/>
      <c r="D230" s="5"/>
      <c r="E230" s="5"/>
      <c r="F230" s="9"/>
      <c r="G230" s="9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</row>
    <row r="231" spans="1:57" ht="13.5" customHeight="1">
      <c r="A231" s="4"/>
      <c r="B231" s="5"/>
      <c r="C231" s="5"/>
      <c r="D231" s="5"/>
      <c r="E231" s="5"/>
      <c r="F231" s="9"/>
      <c r="G231" s="9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</row>
    <row r="232" spans="1:57" ht="13.5" customHeight="1">
      <c r="A232" s="4"/>
      <c r="B232" s="5"/>
      <c r="C232" s="5"/>
      <c r="D232" s="5"/>
      <c r="E232" s="5"/>
      <c r="F232" s="9"/>
      <c r="G232" s="9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</row>
    <row r="233" spans="1:57" ht="13.5" customHeight="1">
      <c r="A233" s="4"/>
      <c r="B233" s="5"/>
      <c r="C233" s="5"/>
      <c r="D233" s="5"/>
      <c r="E233" s="5"/>
      <c r="F233" s="9"/>
      <c r="G233" s="9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</row>
    <row r="234" spans="1:57" ht="13.5" customHeight="1">
      <c r="A234" s="4"/>
      <c r="B234" s="5"/>
      <c r="C234" s="5"/>
      <c r="D234" s="5"/>
      <c r="E234" s="5"/>
      <c r="F234" s="9"/>
      <c r="G234" s="9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</row>
    <row r="235" spans="1:57" ht="13.5" customHeight="1">
      <c r="A235" s="4"/>
      <c r="B235" s="5"/>
      <c r="C235" s="5"/>
      <c r="D235" s="5"/>
      <c r="E235" s="5"/>
      <c r="F235" s="9"/>
      <c r="G235" s="9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</row>
    <row r="236" spans="1:57" ht="13.5" customHeight="1">
      <c r="A236" s="4"/>
      <c r="B236" s="5"/>
      <c r="C236" s="5"/>
      <c r="D236" s="5"/>
      <c r="E236" s="5"/>
      <c r="F236" s="9"/>
      <c r="G236" s="9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</row>
    <row r="237" spans="1:57" ht="13.5" customHeight="1">
      <c r="A237" s="4"/>
      <c r="B237" s="5"/>
      <c r="C237" s="5"/>
      <c r="D237" s="5"/>
      <c r="E237" s="5"/>
      <c r="F237" s="9"/>
      <c r="G237" s="9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</row>
    <row r="238" spans="1:57" ht="13.5" customHeight="1">
      <c r="A238" s="4"/>
      <c r="B238" s="5"/>
      <c r="C238" s="5"/>
      <c r="D238" s="5"/>
      <c r="E238" s="5"/>
      <c r="F238" s="9"/>
      <c r="G238" s="9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</row>
    <row r="239" spans="1:57" ht="13.5" customHeight="1">
      <c r="A239" s="4"/>
      <c r="B239" s="5"/>
      <c r="C239" s="5"/>
      <c r="D239" s="5"/>
      <c r="E239" s="5"/>
      <c r="F239" s="9"/>
      <c r="G239" s="9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</row>
    <row r="240" spans="1:57" ht="13.5" customHeight="1">
      <c r="A240" s="4"/>
      <c r="B240" s="5"/>
      <c r="C240" s="5"/>
      <c r="D240" s="5"/>
      <c r="E240" s="5"/>
      <c r="F240" s="9"/>
      <c r="G240" s="9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</row>
    <row r="241" spans="1:57" ht="13.5" customHeight="1">
      <c r="A241" s="4"/>
      <c r="B241" s="5"/>
      <c r="C241" s="5"/>
      <c r="D241" s="5"/>
      <c r="E241" s="5"/>
      <c r="F241" s="9"/>
      <c r="G241" s="9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</row>
    <row r="242" spans="1:57" ht="13.5" customHeight="1">
      <c r="A242" s="4"/>
      <c r="B242" s="5"/>
      <c r="C242" s="5"/>
      <c r="D242" s="5"/>
      <c r="E242" s="5"/>
      <c r="F242" s="9"/>
      <c r="G242" s="9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</row>
    <row r="243" spans="1:57" ht="13.5" customHeight="1">
      <c r="A243" s="4"/>
      <c r="B243" s="5"/>
      <c r="C243" s="5"/>
      <c r="D243" s="5"/>
      <c r="E243" s="5"/>
      <c r="F243" s="9"/>
      <c r="G243" s="9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</row>
    <row r="244" spans="1:57" ht="13.5" customHeight="1">
      <c r="A244" s="4"/>
      <c r="B244" s="5"/>
      <c r="C244" s="5"/>
      <c r="D244" s="5"/>
      <c r="E244" s="5"/>
      <c r="F244" s="9"/>
      <c r="G244" s="9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</row>
    <row r="245" spans="1:57" ht="13.5" customHeight="1">
      <c r="A245" s="4"/>
      <c r="B245" s="5"/>
      <c r="C245" s="5"/>
      <c r="D245" s="5"/>
      <c r="E245" s="5"/>
      <c r="F245" s="9"/>
      <c r="G245" s="9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</row>
    <row r="246" spans="1:57" ht="13.5" customHeight="1">
      <c r="A246" s="4"/>
      <c r="B246" s="5"/>
      <c r="C246" s="5"/>
      <c r="D246" s="5"/>
      <c r="E246" s="5"/>
      <c r="F246" s="9"/>
      <c r="G246" s="9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</row>
    <row r="247" spans="1:57" ht="13.5" customHeight="1">
      <c r="A247" s="4"/>
      <c r="B247" s="5"/>
      <c r="C247" s="5"/>
      <c r="D247" s="5"/>
      <c r="E247" s="5"/>
      <c r="F247" s="9"/>
      <c r="G247" s="9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</row>
    <row r="248" spans="1:57" ht="13.5" customHeight="1">
      <c r="A248" s="4"/>
      <c r="B248" s="5"/>
      <c r="C248" s="5"/>
      <c r="D248" s="5"/>
      <c r="E248" s="5"/>
      <c r="F248" s="9"/>
      <c r="G248" s="9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</row>
    <row r="249" spans="1:57" ht="13.5" customHeight="1">
      <c r="A249" s="4"/>
      <c r="B249" s="5"/>
      <c r="C249" s="5"/>
      <c r="D249" s="5"/>
      <c r="E249" s="5"/>
      <c r="F249" s="9"/>
      <c r="G249" s="9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</row>
    <row r="250" spans="1:57" ht="13.5" customHeight="1">
      <c r="A250" s="4"/>
      <c r="B250" s="5"/>
      <c r="C250" s="5"/>
      <c r="D250" s="5"/>
      <c r="E250" s="5"/>
      <c r="F250" s="9"/>
      <c r="G250" s="9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</row>
    <row r="251" spans="1:57" ht="13.5" customHeight="1">
      <c r="A251" s="4"/>
      <c r="B251" s="5"/>
      <c r="C251" s="5"/>
      <c r="D251" s="5"/>
      <c r="E251" s="5"/>
      <c r="F251" s="9"/>
      <c r="G251" s="9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</row>
    <row r="252" spans="1:57" ht="13.5" customHeight="1">
      <c r="A252" s="4"/>
      <c r="B252" s="5"/>
      <c r="C252" s="5"/>
      <c r="D252" s="5"/>
      <c r="E252" s="5"/>
      <c r="F252" s="9"/>
      <c r="G252" s="9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</row>
    <row r="253" spans="1:57" ht="13.5" customHeight="1">
      <c r="A253" s="4"/>
      <c r="B253" s="5"/>
      <c r="C253" s="5"/>
      <c r="D253" s="5"/>
      <c r="E253" s="5"/>
      <c r="F253" s="9"/>
      <c r="G253" s="9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</row>
    <row r="254" spans="1:57" ht="13.5" customHeight="1">
      <c r="A254" s="4"/>
      <c r="B254" s="5"/>
      <c r="C254" s="5"/>
      <c r="D254" s="5"/>
      <c r="E254" s="5"/>
      <c r="F254" s="9"/>
      <c r="G254" s="9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</row>
    <row r="255" spans="1:57" ht="13.5" customHeight="1">
      <c r="A255" s="4"/>
      <c r="B255" s="5"/>
      <c r="C255" s="5"/>
      <c r="D255" s="5"/>
      <c r="E255" s="5"/>
      <c r="F255" s="9"/>
      <c r="G255" s="9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</row>
    <row r="256" spans="1:57" ht="13.5" customHeight="1">
      <c r="A256" s="4"/>
      <c r="B256" s="5"/>
      <c r="C256" s="5"/>
      <c r="D256" s="5"/>
      <c r="E256" s="5"/>
      <c r="F256" s="9"/>
      <c r="G256" s="9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</row>
    <row r="257" spans="1:57" ht="13.5" customHeight="1">
      <c r="A257" s="4"/>
      <c r="B257" s="5"/>
      <c r="C257" s="5"/>
      <c r="D257" s="5"/>
      <c r="E257" s="5"/>
      <c r="F257" s="9"/>
      <c r="G257" s="9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</row>
    <row r="258" spans="1:57" ht="13.5" customHeight="1">
      <c r="A258" s="4"/>
      <c r="B258" s="5"/>
      <c r="C258" s="5"/>
      <c r="D258" s="5"/>
      <c r="E258" s="5"/>
      <c r="F258" s="9"/>
      <c r="G258" s="9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</row>
    <row r="259" spans="1:57" ht="13.5" customHeight="1">
      <c r="A259" s="4"/>
      <c r="B259" s="5"/>
      <c r="C259" s="5"/>
      <c r="D259" s="5"/>
      <c r="E259" s="5"/>
      <c r="F259" s="9"/>
      <c r="G259" s="9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</row>
    <row r="260" spans="1:57" ht="13.5" customHeight="1">
      <c r="A260" s="4"/>
      <c r="B260" s="5"/>
      <c r="C260" s="5"/>
      <c r="D260" s="5"/>
      <c r="E260" s="5"/>
      <c r="F260" s="9"/>
      <c r="G260" s="9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</row>
    <row r="261" spans="1:57" ht="13.5" customHeight="1">
      <c r="A261" s="4"/>
      <c r="B261" s="5"/>
      <c r="C261" s="5"/>
      <c r="D261" s="5"/>
      <c r="E261" s="5"/>
      <c r="F261" s="9"/>
      <c r="G261" s="9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</row>
    <row r="262" spans="1:57" ht="13.5" customHeight="1">
      <c r="A262" s="4"/>
      <c r="B262" s="5"/>
      <c r="C262" s="5"/>
      <c r="D262" s="5"/>
      <c r="E262" s="5"/>
      <c r="F262" s="9"/>
      <c r="G262" s="9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</row>
    <row r="263" spans="1:57" ht="13.5" customHeight="1">
      <c r="A263" s="4"/>
      <c r="B263" s="5"/>
      <c r="C263" s="5"/>
      <c r="D263" s="5"/>
      <c r="E263" s="5"/>
      <c r="F263" s="9"/>
      <c r="G263" s="9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</row>
    <row r="264" spans="1:57" ht="13.5" customHeight="1">
      <c r="A264" s="4"/>
      <c r="B264" s="5"/>
      <c r="C264" s="5"/>
      <c r="D264" s="5"/>
      <c r="E264" s="5"/>
      <c r="F264" s="9"/>
      <c r="G264" s="9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</row>
    <row r="265" spans="1:57" ht="13.5" customHeight="1">
      <c r="A265" s="4"/>
      <c r="B265" s="5"/>
      <c r="C265" s="5"/>
      <c r="D265" s="5"/>
      <c r="E265" s="5"/>
      <c r="F265" s="9"/>
      <c r="G265" s="9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</row>
    <row r="266" spans="1:57" ht="13.5" customHeight="1">
      <c r="A266" s="4"/>
      <c r="B266" s="5"/>
      <c r="C266" s="5"/>
      <c r="D266" s="5"/>
      <c r="E266" s="5"/>
      <c r="F266" s="9"/>
      <c r="G266" s="9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</row>
    <row r="267" spans="1:57" ht="13.5" customHeight="1">
      <c r="A267" s="4"/>
      <c r="B267" s="5"/>
      <c r="C267" s="5"/>
      <c r="D267" s="5"/>
      <c r="E267" s="5"/>
      <c r="F267" s="9"/>
      <c r="G267" s="9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</row>
    <row r="268" spans="1:57" ht="13.5" customHeight="1">
      <c r="A268" s="4"/>
      <c r="B268" s="5"/>
      <c r="C268" s="5"/>
      <c r="D268" s="5"/>
      <c r="E268" s="5"/>
      <c r="F268" s="9"/>
      <c r="G268" s="9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</row>
    <row r="269" spans="1:57" ht="13.5" customHeight="1">
      <c r="A269" s="4"/>
      <c r="B269" s="5"/>
      <c r="C269" s="5"/>
      <c r="D269" s="5"/>
      <c r="E269" s="5"/>
      <c r="F269" s="9"/>
      <c r="G269" s="9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</row>
    <row r="270" spans="1:57" ht="13.5" customHeight="1">
      <c r="A270" s="4"/>
      <c r="B270" s="5"/>
      <c r="C270" s="5"/>
      <c r="D270" s="5"/>
      <c r="E270" s="5"/>
      <c r="F270" s="9"/>
      <c r="G270" s="9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</row>
    <row r="271" spans="1:57" ht="13.5" customHeight="1">
      <c r="A271" s="4"/>
      <c r="B271" s="5"/>
      <c r="C271" s="5"/>
      <c r="D271" s="5"/>
      <c r="E271" s="5"/>
      <c r="F271" s="9"/>
      <c r="G271" s="9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</row>
    <row r="272" spans="1:57" ht="13.5" customHeight="1">
      <c r="A272" s="4"/>
      <c r="B272" s="5"/>
      <c r="C272" s="5"/>
      <c r="D272" s="5"/>
      <c r="E272" s="5"/>
      <c r="F272" s="9"/>
      <c r="G272" s="9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</row>
    <row r="273" spans="1:57" ht="13.5" customHeight="1">
      <c r="A273" s="4"/>
      <c r="B273" s="5"/>
      <c r="C273" s="5"/>
      <c r="D273" s="5"/>
      <c r="E273" s="5"/>
      <c r="F273" s="9"/>
      <c r="G273" s="9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</row>
    <row r="274" spans="1:57" ht="13.5" customHeight="1">
      <c r="A274" s="4"/>
      <c r="B274" s="5"/>
      <c r="C274" s="5"/>
      <c r="D274" s="5"/>
      <c r="E274" s="5"/>
      <c r="F274" s="9"/>
      <c r="G274" s="9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</row>
    <row r="275" spans="1:57" ht="13.5" customHeight="1">
      <c r="A275" s="4"/>
      <c r="B275" s="5"/>
      <c r="C275" s="5"/>
      <c r="D275" s="5"/>
      <c r="E275" s="5"/>
      <c r="F275" s="9"/>
      <c r="G275" s="9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</row>
    <row r="276" spans="1:57" ht="13.5" customHeight="1">
      <c r="A276" s="4"/>
      <c r="B276" s="5"/>
      <c r="C276" s="5"/>
      <c r="D276" s="5"/>
      <c r="E276" s="5"/>
      <c r="F276" s="9"/>
      <c r="G276" s="9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</row>
    <row r="277" spans="1:57" ht="13.5" customHeight="1">
      <c r="A277" s="4"/>
      <c r="B277" s="5"/>
      <c r="C277" s="5"/>
      <c r="D277" s="5"/>
      <c r="E277" s="5"/>
      <c r="F277" s="9"/>
      <c r="G277" s="9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</row>
    <row r="278" spans="1:57" ht="13.5" customHeight="1">
      <c r="A278" s="4"/>
      <c r="B278" s="5"/>
      <c r="C278" s="5"/>
      <c r="D278" s="5"/>
      <c r="E278" s="5"/>
      <c r="F278" s="9"/>
      <c r="G278" s="9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</row>
    <row r="279" spans="1:57" ht="13.5" customHeight="1">
      <c r="A279" s="4"/>
      <c r="B279" s="5"/>
      <c r="C279" s="5"/>
      <c r="D279" s="5"/>
      <c r="E279" s="5"/>
      <c r="F279" s="9"/>
      <c r="G279" s="9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</row>
    <row r="280" spans="1:57" ht="13.5" customHeight="1">
      <c r="A280" s="4"/>
      <c r="B280" s="5"/>
      <c r="C280" s="5"/>
      <c r="D280" s="5"/>
      <c r="E280" s="5"/>
      <c r="F280" s="9"/>
      <c r="G280" s="9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</row>
    <row r="281" spans="1:57" ht="13.5" customHeight="1">
      <c r="A281" s="4"/>
      <c r="B281" s="5"/>
      <c r="C281" s="5"/>
      <c r="D281" s="5"/>
      <c r="E281" s="5"/>
      <c r="F281" s="9"/>
      <c r="G281" s="9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</row>
    <row r="282" spans="1:57" ht="13.5" customHeight="1">
      <c r="A282" s="4"/>
      <c r="B282" s="5"/>
      <c r="C282" s="5"/>
      <c r="D282" s="5"/>
      <c r="E282" s="5"/>
      <c r="F282" s="9"/>
      <c r="G282" s="9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</row>
    <row r="283" spans="1:57" ht="13.5" customHeight="1">
      <c r="A283" s="4"/>
      <c r="B283" s="5"/>
      <c r="C283" s="5"/>
      <c r="D283" s="5"/>
      <c r="E283" s="5"/>
      <c r="F283" s="9"/>
      <c r="G283" s="9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</row>
    <row r="284" spans="1:57" ht="13.5" customHeight="1">
      <c r="A284" s="4"/>
      <c r="B284" s="5"/>
      <c r="C284" s="5"/>
      <c r="D284" s="5"/>
      <c r="E284" s="5"/>
      <c r="F284" s="9"/>
      <c r="G284" s="9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</row>
    <row r="285" spans="1:57" ht="13.5" customHeight="1">
      <c r="A285" s="4"/>
      <c r="B285" s="5"/>
      <c r="C285" s="5"/>
      <c r="D285" s="5"/>
      <c r="E285" s="5"/>
      <c r="F285" s="9"/>
      <c r="G285" s="9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</row>
    <row r="286" spans="1:57" ht="13.5" customHeight="1">
      <c r="A286" s="4"/>
      <c r="B286" s="5"/>
      <c r="C286" s="5"/>
      <c r="D286" s="5"/>
      <c r="E286" s="5"/>
      <c r="F286" s="9"/>
      <c r="G286" s="9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</row>
    <row r="287" spans="1:57" ht="13.5" customHeight="1">
      <c r="A287" s="4"/>
      <c r="B287" s="5"/>
      <c r="C287" s="5"/>
      <c r="D287" s="5"/>
      <c r="E287" s="5"/>
      <c r="F287" s="9"/>
      <c r="G287" s="9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</row>
    <row r="288" spans="1:57" ht="13.5" customHeight="1">
      <c r="A288" s="4"/>
      <c r="B288" s="5"/>
      <c r="C288" s="5"/>
      <c r="D288" s="5"/>
      <c r="E288" s="5"/>
      <c r="F288" s="9"/>
      <c r="G288" s="9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</row>
    <row r="289" spans="1:57" ht="13.5" customHeight="1">
      <c r="A289" s="4"/>
      <c r="B289" s="5"/>
      <c r="C289" s="5"/>
      <c r="D289" s="5"/>
      <c r="E289" s="5"/>
      <c r="F289" s="9"/>
      <c r="G289" s="9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</row>
    <row r="290" spans="1:57" ht="13.5" customHeight="1">
      <c r="A290" s="4"/>
      <c r="B290" s="5"/>
      <c r="C290" s="5"/>
      <c r="D290" s="5"/>
      <c r="E290" s="5"/>
      <c r="F290" s="9"/>
      <c r="G290" s="9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</row>
    <row r="291" spans="1:57" ht="13.5" customHeight="1">
      <c r="A291" s="4"/>
      <c r="B291" s="5"/>
      <c r="C291" s="5"/>
      <c r="D291" s="5"/>
      <c r="E291" s="5"/>
      <c r="F291" s="9"/>
      <c r="G291" s="9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</row>
    <row r="292" spans="1:57" ht="13.5" customHeight="1">
      <c r="A292" s="4"/>
      <c r="B292" s="5"/>
      <c r="C292" s="5"/>
      <c r="D292" s="5"/>
      <c r="E292" s="5"/>
      <c r="F292" s="9"/>
      <c r="G292" s="9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</row>
    <row r="293" spans="1:57" ht="13.5" customHeight="1">
      <c r="A293" s="4"/>
      <c r="B293" s="5"/>
      <c r="C293" s="5"/>
      <c r="D293" s="5"/>
      <c r="E293" s="5"/>
      <c r="F293" s="9"/>
      <c r="G293" s="9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</row>
    <row r="294" spans="1:57" ht="13.5" customHeight="1">
      <c r="A294" s="4"/>
      <c r="B294" s="5"/>
      <c r="C294" s="5"/>
      <c r="D294" s="5"/>
      <c r="E294" s="5"/>
      <c r="F294" s="9"/>
      <c r="G294" s="9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</row>
    <row r="295" spans="1:57" ht="13.5" customHeight="1">
      <c r="A295" s="4"/>
      <c r="B295" s="5"/>
      <c r="C295" s="5"/>
      <c r="D295" s="5"/>
      <c r="E295" s="5"/>
      <c r="F295" s="9"/>
      <c r="G295" s="9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</row>
    <row r="296" spans="1:57" ht="13.5" customHeight="1">
      <c r="A296" s="4"/>
      <c r="B296" s="5"/>
      <c r="C296" s="5"/>
      <c r="D296" s="5"/>
      <c r="E296" s="5"/>
      <c r="F296" s="9"/>
      <c r="G296" s="9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</row>
    <row r="297" spans="1:57" ht="13.5" customHeight="1">
      <c r="A297" s="4"/>
      <c r="B297" s="5"/>
      <c r="C297" s="5"/>
      <c r="D297" s="5"/>
      <c r="E297" s="5"/>
      <c r="F297" s="9"/>
      <c r="G297" s="9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</row>
    <row r="298" spans="1:57" ht="13.5" customHeight="1">
      <c r="A298" s="4"/>
      <c r="B298" s="5"/>
      <c r="C298" s="5"/>
      <c r="D298" s="5"/>
      <c r="E298" s="5"/>
      <c r="F298" s="9"/>
      <c r="G298" s="9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</row>
    <row r="299" spans="1:57" ht="13.5" customHeight="1">
      <c r="A299" s="4"/>
      <c r="B299" s="5"/>
      <c r="C299" s="5"/>
      <c r="D299" s="5"/>
      <c r="E299" s="5"/>
      <c r="F299" s="9"/>
      <c r="G299" s="9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</row>
    <row r="300" spans="1:57" ht="13.5" customHeight="1">
      <c r="A300" s="4"/>
      <c r="B300" s="5"/>
      <c r="C300" s="5"/>
      <c r="D300" s="5"/>
      <c r="E300" s="5"/>
      <c r="F300" s="9"/>
      <c r="G300" s="9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</row>
    <row r="301" spans="1:57" ht="13.5" customHeight="1">
      <c r="A301" s="4"/>
      <c r="B301" s="5"/>
      <c r="C301" s="5"/>
      <c r="D301" s="5"/>
      <c r="E301" s="5"/>
      <c r="F301" s="9"/>
      <c r="G301" s="9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</row>
    <row r="302" spans="1:57" ht="13.5" customHeight="1">
      <c r="A302" s="4"/>
      <c r="B302" s="5"/>
      <c r="C302" s="5"/>
      <c r="D302" s="5"/>
      <c r="E302" s="5"/>
      <c r="F302" s="9"/>
      <c r="G302" s="9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</row>
    <row r="303" spans="1:57" ht="13.5" customHeight="1">
      <c r="A303" s="4"/>
      <c r="B303" s="5"/>
      <c r="C303" s="5"/>
      <c r="D303" s="5"/>
      <c r="E303" s="5"/>
      <c r="F303" s="9"/>
      <c r="G303" s="9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</row>
    <row r="304" spans="1:57" ht="13.5" customHeight="1">
      <c r="A304" s="4"/>
      <c r="B304" s="5"/>
      <c r="C304" s="5"/>
      <c r="D304" s="5"/>
      <c r="E304" s="5"/>
      <c r="F304" s="9"/>
      <c r="G304" s="9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</row>
    <row r="305" spans="1:57" ht="13.5" customHeight="1">
      <c r="A305" s="4"/>
      <c r="B305" s="5"/>
      <c r="C305" s="5"/>
      <c r="D305" s="5"/>
      <c r="E305" s="5"/>
      <c r="F305" s="9"/>
      <c r="G305" s="9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</row>
    <row r="306" spans="1:57" ht="13.5" customHeight="1">
      <c r="A306" s="4"/>
      <c r="B306" s="5"/>
      <c r="C306" s="5"/>
      <c r="D306" s="5"/>
      <c r="E306" s="5"/>
      <c r="F306" s="9"/>
      <c r="G306" s="9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</row>
    <row r="307" spans="1:57" ht="13.5" customHeight="1">
      <c r="A307" s="4"/>
      <c r="B307" s="5"/>
      <c r="C307" s="5"/>
      <c r="D307" s="5"/>
      <c r="E307" s="5"/>
      <c r="F307" s="9"/>
      <c r="G307" s="9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</row>
    <row r="308" spans="1:57" ht="13.5" customHeight="1">
      <c r="A308" s="4"/>
      <c r="B308" s="5"/>
      <c r="C308" s="5"/>
      <c r="D308" s="5"/>
      <c r="E308" s="5"/>
      <c r="F308" s="9"/>
      <c r="G308" s="9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</row>
    <row r="309" spans="1:57" ht="13.5" customHeight="1">
      <c r="A309" s="4"/>
      <c r="B309" s="5"/>
      <c r="C309" s="5"/>
      <c r="D309" s="5"/>
      <c r="E309" s="5"/>
      <c r="F309" s="9"/>
      <c r="G309" s="9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</row>
    <row r="310" spans="1:57" ht="13.5" customHeight="1">
      <c r="A310" s="4"/>
      <c r="B310" s="5"/>
      <c r="C310" s="5"/>
      <c r="D310" s="5"/>
      <c r="E310" s="5"/>
      <c r="F310" s="9"/>
      <c r="G310" s="9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</row>
    <row r="311" spans="1:57" ht="13.5" customHeight="1">
      <c r="A311" s="4"/>
      <c r="B311" s="5"/>
      <c r="C311" s="5"/>
      <c r="D311" s="5"/>
      <c r="E311" s="5"/>
      <c r="F311" s="9"/>
      <c r="G311" s="9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</row>
    <row r="312" spans="1:57" ht="13.5" customHeight="1">
      <c r="A312" s="4"/>
      <c r="B312" s="5"/>
      <c r="C312" s="5"/>
      <c r="D312" s="5"/>
      <c r="E312" s="5"/>
      <c r="F312" s="9"/>
      <c r="G312" s="9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</row>
    <row r="313" spans="1:57" ht="13.5" customHeight="1">
      <c r="A313" s="4"/>
      <c r="B313" s="5"/>
      <c r="C313" s="5"/>
      <c r="D313" s="5"/>
      <c r="E313" s="5"/>
      <c r="F313" s="9"/>
      <c r="G313" s="9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</row>
    <row r="314" spans="1:57" ht="13.5" customHeight="1">
      <c r="A314" s="4"/>
      <c r="B314" s="5"/>
      <c r="C314" s="5"/>
      <c r="D314" s="5"/>
      <c r="E314" s="5"/>
      <c r="F314" s="9"/>
      <c r="G314" s="9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</row>
    <row r="315" spans="1:57" ht="13.5" customHeight="1">
      <c r="A315" s="4"/>
      <c r="B315" s="5"/>
      <c r="C315" s="5"/>
      <c r="D315" s="5"/>
      <c r="E315" s="5"/>
      <c r="F315" s="9"/>
      <c r="G315" s="9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</row>
    <row r="316" spans="1:57" ht="13.5" customHeight="1">
      <c r="A316" s="4"/>
      <c r="B316" s="5"/>
      <c r="C316" s="5"/>
      <c r="D316" s="5"/>
      <c r="E316" s="5"/>
      <c r="F316" s="9"/>
      <c r="G316" s="9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</row>
    <row r="317" spans="1:57" ht="13.5" customHeight="1">
      <c r="A317" s="4"/>
      <c r="B317" s="5"/>
      <c r="C317" s="5"/>
      <c r="D317" s="5"/>
      <c r="E317" s="5"/>
      <c r="F317" s="9"/>
      <c r="G317" s="9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</row>
    <row r="318" spans="1:57" ht="13.5" customHeight="1">
      <c r="A318" s="4"/>
      <c r="B318" s="5"/>
      <c r="C318" s="5"/>
      <c r="D318" s="5"/>
      <c r="E318" s="5"/>
      <c r="F318" s="9"/>
      <c r="G318" s="9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</row>
    <row r="319" spans="1:57" ht="13.5" customHeight="1">
      <c r="A319" s="4"/>
      <c r="B319" s="5"/>
      <c r="C319" s="5"/>
      <c r="D319" s="5"/>
      <c r="E319" s="5"/>
      <c r="F319" s="9"/>
      <c r="G319" s="9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</row>
    <row r="320" spans="1:57" ht="13.5" customHeight="1">
      <c r="A320" s="4"/>
      <c r="B320" s="5"/>
      <c r="C320" s="5"/>
      <c r="D320" s="5"/>
      <c r="E320" s="5"/>
      <c r="F320" s="9"/>
      <c r="G320" s="9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</row>
    <row r="321" spans="1:57" ht="13.5" customHeight="1">
      <c r="A321" s="4"/>
      <c r="B321" s="5"/>
      <c r="C321" s="5"/>
      <c r="D321" s="5"/>
      <c r="E321" s="5"/>
      <c r="F321" s="9"/>
      <c r="G321" s="9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</row>
    <row r="322" spans="1:57" ht="13.5" customHeight="1">
      <c r="A322" s="4"/>
      <c r="B322" s="5"/>
      <c r="C322" s="5"/>
      <c r="D322" s="5"/>
      <c r="E322" s="5"/>
      <c r="F322" s="9"/>
      <c r="G322" s="9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</row>
    <row r="323" spans="1:57" ht="13.5" customHeight="1">
      <c r="A323" s="4"/>
      <c r="B323" s="5"/>
      <c r="C323" s="5"/>
      <c r="D323" s="5"/>
      <c r="E323" s="5"/>
      <c r="F323" s="9"/>
      <c r="G323" s="9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</row>
    <row r="324" spans="1:57" ht="13.5" customHeight="1">
      <c r="A324" s="4"/>
      <c r="B324" s="5"/>
      <c r="C324" s="5"/>
      <c r="D324" s="5"/>
      <c r="E324" s="5"/>
      <c r="F324" s="9"/>
      <c r="G324" s="9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</row>
    <row r="325" spans="1:57" ht="13.5" customHeight="1">
      <c r="A325" s="4"/>
      <c r="B325" s="5"/>
      <c r="C325" s="5"/>
      <c r="D325" s="5"/>
      <c r="E325" s="5"/>
      <c r="F325" s="9"/>
      <c r="G325" s="9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</row>
    <row r="326" spans="1:57" ht="13.5" customHeight="1">
      <c r="A326" s="4"/>
      <c r="B326" s="5"/>
      <c r="C326" s="5"/>
      <c r="D326" s="5"/>
      <c r="E326" s="5"/>
      <c r="F326" s="9"/>
      <c r="G326" s="9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</row>
    <row r="327" spans="1:57" ht="13.5" customHeight="1">
      <c r="A327" s="4"/>
      <c r="B327" s="5"/>
      <c r="C327" s="5"/>
      <c r="D327" s="5"/>
      <c r="E327" s="5"/>
      <c r="F327" s="9"/>
      <c r="G327" s="9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</row>
    <row r="328" spans="1:57" ht="13.5" customHeight="1">
      <c r="A328" s="4"/>
      <c r="B328" s="5"/>
      <c r="C328" s="5"/>
      <c r="D328" s="5"/>
      <c r="E328" s="5"/>
      <c r="F328" s="9"/>
      <c r="G328" s="9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</row>
    <row r="329" spans="1:57" ht="13.5" customHeight="1">
      <c r="A329" s="4"/>
      <c r="B329" s="5"/>
      <c r="C329" s="5"/>
      <c r="D329" s="5"/>
      <c r="E329" s="5"/>
      <c r="F329" s="9"/>
      <c r="G329" s="9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</row>
    <row r="330" spans="1:57" ht="13.5" customHeight="1">
      <c r="A330" s="4"/>
      <c r="B330" s="5"/>
      <c r="C330" s="5"/>
      <c r="D330" s="5"/>
      <c r="E330" s="5"/>
      <c r="F330" s="9"/>
      <c r="G330" s="9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</row>
    <row r="331" spans="1:57" ht="13.5" customHeight="1">
      <c r="A331" s="4"/>
      <c r="B331" s="5"/>
      <c r="C331" s="5"/>
      <c r="D331" s="5"/>
      <c r="E331" s="5"/>
      <c r="F331" s="9"/>
      <c r="G331" s="9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</row>
    <row r="332" spans="1:57" ht="13.5" customHeight="1">
      <c r="A332" s="4"/>
      <c r="B332" s="5"/>
      <c r="C332" s="5"/>
      <c r="D332" s="5"/>
      <c r="E332" s="5"/>
      <c r="F332" s="9"/>
      <c r="G332" s="9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</row>
    <row r="333" spans="1:57" ht="13.5" customHeight="1">
      <c r="A333" s="4"/>
      <c r="B333" s="5"/>
      <c r="C333" s="5"/>
      <c r="D333" s="5"/>
      <c r="E333" s="5"/>
      <c r="F333" s="9"/>
      <c r="G333" s="9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</row>
    <row r="334" spans="1:57" ht="13.5" customHeight="1">
      <c r="A334" s="4"/>
      <c r="B334" s="5"/>
      <c r="C334" s="5"/>
      <c r="D334" s="5"/>
      <c r="E334" s="5"/>
      <c r="F334" s="9"/>
      <c r="G334" s="9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</row>
    <row r="335" spans="1:57" ht="13.5" customHeight="1">
      <c r="A335" s="4"/>
      <c r="B335" s="5"/>
      <c r="C335" s="5"/>
      <c r="D335" s="5"/>
      <c r="E335" s="5"/>
      <c r="F335" s="9"/>
      <c r="G335" s="9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</row>
    <row r="336" spans="1:57" ht="13.5" customHeight="1">
      <c r="A336" s="4"/>
      <c r="B336" s="5"/>
      <c r="C336" s="5"/>
      <c r="D336" s="5"/>
      <c r="E336" s="5"/>
      <c r="F336" s="9"/>
      <c r="G336" s="9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</row>
    <row r="337" spans="1:57" ht="13.5" customHeight="1">
      <c r="A337" s="4"/>
      <c r="B337" s="5"/>
      <c r="C337" s="5"/>
      <c r="D337" s="5"/>
      <c r="E337" s="5"/>
      <c r="F337" s="9"/>
      <c r="G337" s="9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</row>
    <row r="338" spans="1:57" ht="13.5" customHeight="1">
      <c r="A338" s="4"/>
      <c r="B338" s="5"/>
      <c r="C338" s="5"/>
      <c r="D338" s="5"/>
      <c r="E338" s="5"/>
      <c r="F338" s="9"/>
      <c r="G338" s="9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</row>
    <row r="339" spans="1:57" ht="13.5" customHeight="1">
      <c r="A339" s="4"/>
      <c r="B339" s="5"/>
      <c r="C339" s="5"/>
      <c r="D339" s="5"/>
      <c r="E339" s="5"/>
      <c r="F339" s="9"/>
      <c r="G339" s="9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</row>
    <row r="340" spans="1:57" ht="13.5" customHeight="1">
      <c r="A340" s="4"/>
      <c r="B340" s="5"/>
      <c r="C340" s="5"/>
      <c r="D340" s="5"/>
      <c r="E340" s="5"/>
      <c r="F340" s="9"/>
      <c r="G340" s="9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</row>
    <row r="341" spans="1:57" ht="13.5" customHeight="1">
      <c r="A341" s="4"/>
      <c r="B341" s="5"/>
      <c r="C341" s="5"/>
      <c r="D341" s="5"/>
      <c r="E341" s="5"/>
      <c r="F341" s="9"/>
      <c r="G341" s="9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</row>
    <row r="342" spans="1:57" ht="13.5" customHeight="1">
      <c r="A342" s="4"/>
      <c r="B342" s="5"/>
      <c r="C342" s="5"/>
      <c r="D342" s="5"/>
      <c r="E342" s="5"/>
      <c r="F342" s="9"/>
      <c r="G342" s="9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</row>
    <row r="343" spans="1:57" ht="13.5" customHeight="1">
      <c r="A343" s="4"/>
      <c r="B343" s="5"/>
      <c r="C343" s="5"/>
      <c r="D343" s="5"/>
      <c r="E343" s="5"/>
      <c r="F343" s="9"/>
      <c r="G343" s="9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</row>
    <row r="344" spans="1:57" ht="13.5" customHeight="1">
      <c r="A344" s="4"/>
      <c r="B344" s="5"/>
      <c r="C344" s="5"/>
      <c r="D344" s="5"/>
      <c r="E344" s="5"/>
      <c r="F344" s="9"/>
      <c r="G344" s="9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</row>
    <row r="345" spans="1:57" ht="13.5" customHeight="1">
      <c r="A345" s="4"/>
      <c r="B345" s="5"/>
      <c r="C345" s="5"/>
      <c r="D345" s="5"/>
      <c r="E345" s="5"/>
      <c r="F345" s="9"/>
      <c r="G345" s="9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</row>
    <row r="346" spans="1:57" ht="13.5" customHeight="1">
      <c r="A346" s="4"/>
      <c r="B346" s="5"/>
      <c r="C346" s="5"/>
      <c r="D346" s="5"/>
      <c r="E346" s="5"/>
      <c r="F346" s="9"/>
      <c r="G346" s="9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</row>
    <row r="347" spans="1:57" ht="13.5" customHeight="1">
      <c r="A347" s="4"/>
      <c r="B347" s="5"/>
      <c r="C347" s="5"/>
      <c r="D347" s="5"/>
      <c r="E347" s="5"/>
      <c r="F347" s="9"/>
      <c r="G347" s="9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</row>
    <row r="348" spans="1:57" ht="13.5" customHeight="1">
      <c r="A348" s="4"/>
      <c r="B348" s="5"/>
      <c r="C348" s="5"/>
      <c r="D348" s="5"/>
      <c r="E348" s="5"/>
      <c r="F348" s="9"/>
      <c r="G348" s="9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</row>
    <row r="349" spans="1:57" ht="13.5" customHeight="1">
      <c r="A349" s="4"/>
      <c r="B349" s="5"/>
      <c r="C349" s="5"/>
      <c r="D349" s="5"/>
      <c r="E349" s="5"/>
      <c r="F349" s="9"/>
      <c r="G349" s="9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</row>
    <row r="350" spans="1:57" ht="13.5" customHeight="1">
      <c r="A350" s="4"/>
      <c r="B350" s="5"/>
      <c r="C350" s="5"/>
      <c r="D350" s="5"/>
      <c r="E350" s="5"/>
      <c r="F350" s="9"/>
      <c r="G350" s="9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</row>
    <row r="351" spans="1:57" ht="13.5" customHeight="1">
      <c r="A351" s="4"/>
      <c r="B351" s="5"/>
      <c r="C351" s="5"/>
      <c r="D351" s="5"/>
      <c r="E351" s="5"/>
      <c r="F351" s="9"/>
      <c r="G351" s="9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</row>
    <row r="352" spans="1:57" ht="13.5" customHeight="1">
      <c r="A352" s="4"/>
      <c r="B352" s="5"/>
      <c r="C352" s="5"/>
      <c r="D352" s="5"/>
      <c r="E352" s="5"/>
      <c r="F352" s="9"/>
      <c r="G352" s="9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</row>
    <row r="353" spans="1:57" ht="13.5" customHeight="1">
      <c r="A353" s="4"/>
      <c r="B353" s="5"/>
      <c r="C353" s="5"/>
      <c r="D353" s="5"/>
      <c r="E353" s="5"/>
      <c r="F353" s="9"/>
      <c r="G353" s="9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</row>
    <row r="354" spans="1:57" ht="13.5" customHeight="1">
      <c r="A354" s="4"/>
      <c r="B354" s="5"/>
      <c r="C354" s="5"/>
      <c r="D354" s="5"/>
      <c r="E354" s="5"/>
      <c r="F354" s="9"/>
      <c r="G354" s="9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</row>
    <row r="355" spans="1:57" ht="13.5" customHeight="1">
      <c r="A355" s="4"/>
      <c r="B355" s="5"/>
      <c r="C355" s="5"/>
      <c r="D355" s="5"/>
      <c r="E355" s="5"/>
      <c r="F355" s="9"/>
      <c r="G355" s="9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</row>
    <row r="356" spans="1:57" ht="13.5" customHeight="1">
      <c r="A356" s="4"/>
      <c r="B356" s="5"/>
      <c r="C356" s="5"/>
      <c r="D356" s="5"/>
      <c r="E356" s="5"/>
      <c r="F356" s="9"/>
      <c r="G356" s="9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</row>
    <row r="357" spans="1:57" ht="13.5" customHeight="1">
      <c r="A357" s="4"/>
      <c r="B357" s="5"/>
      <c r="C357" s="5"/>
      <c r="D357" s="5"/>
      <c r="E357" s="5"/>
      <c r="F357" s="9"/>
      <c r="G357" s="9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</row>
    <row r="358" spans="1:57" ht="13.5" customHeight="1">
      <c r="A358" s="4"/>
      <c r="B358" s="5"/>
      <c r="C358" s="5"/>
      <c r="D358" s="5"/>
      <c r="E358" s="5"/>
      <c r="F358" s="9"/>
      <c r="G358" s="9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</row>
    <row r="359" spans="1:57" ht="13.5" customHeight="1">
      <c r="A359" s="4"/>
      <c r="B359" s="5"/>
      <c r="C359" s="5"/>
      <c r="D359" s="5"/>
      <c r="E359" s="5"/>
      <c r="F359" s="9"/>
      <c r="G359" s="9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</row>
    <row r="360" spans="1:57" ht="13.5" customHeight="1">
      <c r="A360" s="4"/>
      <c r="B360" s="5"/>
      <c r="C360" s="5"/>
      <c r="D360" s="5"/>
      <c r="E360" s="5"/>
      <c r="F360" s="9"/>
      <c r="G360" s="9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</row>
    <row r="361" spans="1:57" ht="13.5" customHeight="1">
      <c r="A361" s="4"/>
      <c r="B361" s="5"/>
      <c r="C361" s="5"/>
      <c r="D361" s="5"/>
      <c r="E361" s="5"/>
      <c r="F361" s="9"/>
      <c r="G361" s="9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</row>
    <row r="362" spans="1:57" ht="13.5" customHeight="1">
      <c r="A362" s="4"/>
      <c r="B362" s="5"/>
      <c r="C362" s="5"/>
      <c r="D362" s="5"/>
      <c r="E362" s="5"/>
      <c r="F362" s="9"/>
      <c r="G362" s="9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</row>
    <row r="363" spans="1:57" ht="13.5" customHeight="1">
      <c r="A363" s="4"/>
      <c r="B363" s="5"/>
      <c r="C363" s="5"/>
      <c r="D363" s="5"/>
      <c r="E363" s="5"/>
      <c r="F363" s="9"/>
      <c r="G363" s="9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</row>
    <row r="364" spans="1:57" ht="13.5" customHeight="1">
      <c r="A364" s="4"/>
      <c r="B364" s="5"/>
      <c r="C364" s="5"/>
      <c r="D364" s="5"/>
      <c r="E364" s="5"/>
      <c r="F364" s="9"/>
      <c r="G364" s="9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</row>
    <row r="365" spans="1:57" ht="13.5" customHeight="1">
      <c r="A365" s="4"/>
      <c r="B365" s="5"/>
      <c r="C365" s="5"/>
      <c r="D365" s="5"/>
      <c r="E365" s="5"/>
      <c r="F365" s="9"/>
      <c r="G365" s="9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</row>
    <row r="366" spans="1:57" ht="13.5" customHeight="1">
      <c r="A366" s="4"/>
      <c r="B366" s="5"/>
      <c r="C366" s="5"/>
      <c r="D366" s="5"/>
      <c r="E366" s="5"/>
      <c r="F366" s="9"/>
      <c r="G366" s="9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</row>
    <row r="367" spans="1:57" ht="13.5" customHeight="1">
      <c r="A367" s="4"/>
      <c r="B367" s="5"/>
      <c r="C367" s="5"/>
      <c r="D367" s="5"/>
      <c r="E367" s="5"/>
      <c r="F367" s="9"/>
      <c r="G367" s="9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</row>
    <row r="368" spans="1:57" ht="13.5" customHeight="1">
      <c r="A368" s="4"/>
      <c r="B368" s="5"/>
      <c r="C368" s="5"/>
      <c r="D368" s="5"/>
      <c r="E368" s="5"/>
      <c r="F368" s="9"/>
      <c r="G368" s="9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</row>
    <row r="369" spans="1:57" ht="13.5" customHeight="1">
      <c r="A369" s="4"/>
      <c r="B369" s="5"/>
      <c r="C369" s="5"/>
      <c r="D369" s="5"/>
      <c r="E369" s="5"/>
      <c r="F369" s="9"/>
      <c r="G369" s="9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</row>
    <row r="370" spans="1:57" ht="13.5" customHeight="1">
      <c r="A370" s="4"/>
      <c r="B370" s="5"/>
      <c r="C370" s="5"/>
      <c r="D370" s="5"/>
      <c r="E370" s="5"/>
      <c r="F370" s="9"/>
      <c r="G370" s="9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</row>
    <row r="371" spans="1:57" ht="13.5" customHeight="1">
      <c r="A371" s="4"/>
      <c r="B371" s="5"/>
      <c r="C371" s="5"/>
      <c r="D371" s="5"/>
      <c r="E371" s="5"/>
      <c r="F371" s="9"/>
      <c r="G371" s="9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</row>
    <row r="372" spans="1:57" ht="13.5" customHeight="1">
      <c r="A372" s="4"/>
      <c r="B372" s="5"/>
      <c r="C372" s="5"/>
      <c r="D372" s="5"/>
      <c r="E372" s="5"/>
      <c r="F372" s="9"/>
      <c r="G372" s="9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</row>
    <row r="373" spans="1:57" ht="13.5" customHeight="1">
      <c r="A373" s="4"/>
      <c r="B373" s="5"/>
      <c r="C373" s="5"/>
      <c r="D373" s="5"/>
      <c r="E373" s="5"/>
      <c r="F373" s="9"/>
      <c r="G373" s="9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</row>
    <row r="374" spans="1:57" ht="13.5" customHeight="1">
      <c r="A374" s="4"/>
      <c r="B374" s="5"/>
      <c r="C374" s="5"/>
      <c r="D374" s="5"/>
      <c r="E374" s="5"/>
      <c r="F374" s="9"/>
      <c r="G374" s="9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</row>
    <row r="375" spans="1:57" ht="13.5" customHeight="1">
      <c r="A375" s="4"/>
      <c r="B375" s="5"/>
      <c r="C375" s="5"/>
      <c r="D375" s="5"/>
      <c r="E375" s="5"/>
      <c r="F375" s="9"/>
      <c r="G375" s="9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</row>
    <row r="376" spans="1:57" ht="13.5" customHeight="1">
      <c r="A376" s="4"/>
      <c r="B376" s="5"/>
      <c r="C376" s="5"/>
      <c r="D376" s="5"/>
      <c r="E376" s="5"/>
      <c r="F376" s="9"/>
      <c r="G376" s="9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</row>
    <row r="377" spans="1:57" ht="13.5" customHeight="1">
      <c r="A377" s="4"/>
      <c r="B377" s="5"/>
      <c r="C377" s="5"/>
      <c r="D377" s="5"/>
      <c r="E377" s="5"/>
      <c r="F377" s="9"/>
      <c r="G377" s="9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</row>
    <row r="378" spans="1:57" ht="13.5" customHeight="1">
      <c r="A378" s="4"/>
      <c r="B378" s="5"/>
      <c r="C378" s="5"/>
      <c r="D378" s="5"/>
      <c r="E378" s="5"/>
      <c r="F378" s="9"/>
      <c r="G378" s="9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</row>
    <row r="379" spans="1:57" ht="13.5" customHeight="1">
      <c r="A379" s="4"/>
      <c r="B379" s="5"/>
      <c r="C379" s="5"/>
      <c r="D379" s="5"/>
      <c r="E379" s="5"/>
      <c r="F379" s="9"/>
      <c r="G379" s="9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</row>
    <row r="380" spans="1:57" ht="13.5" customHeight="1">
      <c r="A380" s="4"/>
      <c r="B380" s="5"/>
      <c r="C380" s="5"/>
      <c r="D380" s="5"/>
      <c r="E380" s="5"/>
      <c r="F380" s="9"/>
      <c r="G380" s="9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</row>
    <row r="381" spans="1:57" ht="13.5" customHeight="1">
      <c r="A381" s="4"/>
      <c r="B381" s="5"/>
      <c r="C381" s="5"/>
      <c r="D381" s="5"/>
      <c r="E381" s="5"/>
      <c r="F381" s="9"/>
      <c r="G381" s="9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</row>
    <row r="382" spans="1:57" ht="13.5" customHeight="1">
      <c r="A382" s="4"/>
      <c r="B382" s="5"/>
      <c r="C382" s="5"/>
      <c r="D382" s="5"/>
      <c r="E382" s="5"/>
      <c r="F382" s="9"/>
      <c r="G382" s="9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</row>
    <row r="383" spans="1:57" ht="13.5" customHeight="1">
      <c r="A383" s="4"/>
      <c r="B383" s="5"/>
      <c r="C383" s="5"/>
      <c r="D383" s="5"/>
      <c r="E383" s="5"/>
      <c r="F383" s="9"/>
      <c r="G383" s="9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</row>
    <row r="384" spans="1:57" ht="13.5" customHeight="1">
      <c r="A384" s="4"/>
      <c r="B384" s="5"/>
      <c r="C384" s="5"/>
      <c r="D384" s="5"/>
      <c r="E384" s="5"/>
      <c r="F384" s="9"/>
      <c r="G384" s="9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</row>
    <row r="385" spans="1:57" ht="13.5" customHeight="1">
      <c r="A385" s="4"/>
      <c r="B385" s="5"/>
      <c r="C385" s="5"/>
      <c r="D385" s="5"/>
      <c r="E385" s="5"/>
      <c r="F385" s="9"/>
      <c r="G385" s="9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</row>
    <row r="386" spans="1:57" ht="13.5" customHeight="1">
      <c r="A386" s="4"/>
      <c r="B386" s="5"/>
      <c r="C386" s="5"/>
      <c r="D386" s="5"/>
      <c r="E386" s="5"/>
      <c r="F386" s="9"/>
      <c r="G386" s="9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</row>
    <row r="387" spans="1:57" ht="13.5" customHeight="1">
      <c r="A387" s="4"/>
      <c r="B387" s="5"/>
      <c r="C387" s="5"/>
      <c r="D387" s="5"/>
      <c r="E387" s="5"/>
      <c r="F387" s="9"/>
      <c r="G387" s="9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</row>
    <row r="388" spans="1:57" ht="13.5" customHeight="1">
      <c r="A388" s="4"/>
      <c r="B388" s="5"/>
      <c r="C388" s="5"/>
      <c r="D388" s="5"/>
      <c r="E388" s="5"/>
      <c r="F388" s="9"/>
      <c r="G388" s="9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</row>
    <row r="389" spans="1:57" ht="13.5" customHeight="1">
      <c r="A389" s="4"/>
      <c r="B389" s="5"/>
      <c r="C389" s="5"/>
      <c r="D389" s="5"/>
      <c r="E389" s="5"/>
      <c r="F389" s="9"/>
      <c r="G389" s="9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</row>
    <row r="390" spans="1:57" ht="13.5" customHeight="1">
      <c r="A390" s="4"/>
      <c r="B390" s="5"/>
      <c r="C390" s="5"/>
      <c r="D390" s="5"/>
      <c r="E390" s="5"/>
      <c r="F390" s="9"/>
      <c r="G390" s="9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</row>
    <row r="391" spans="1:57" ht="13.5" customHeight="1">
      <c r="A391" s="4"/>
      <c r="B391" s="5"/>
      <c r="C391" s="5"/>
      <c r="D391" s="5"/>
      <c r="E391" s="5"/>
      <c r="F391" s="9"/>
      <c r="G391" s="9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</row>
    <row r="392" spans="1:57" ht="13.5" customHeight="1">
      <c r="A392" s="4"/>
      <c r="B392" s="5"/>
      <c r="C392" s="5"/>
      <c r="D392" s="5"/>
      <c r="E392" s="5"/>
      <c r="F392" s="9"/>
      <c r="G392" s="9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</row>
    <row r="393" spans="1:57" ht="13.5" customHeight="1">
      <c r="A393" s="4"/>
      <c r="B393" s="5"/>
      <c r="C393" s="5"/>
      <c r="D393" s="5"/>
      <c r="E393" s="5"/>
      <c r="F393" s="9"/>
      <c r="G393" s="9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</row>
    <row r="394" spans="1:57" ht="13.5" customHeight="1">
      <c r="A394" s="4"/>
      <c r="B394" s="5"/>
      <c r="C394" s="5"/>
      <c r="D394" s="5"/>
      <c r="E394" s="5"/>
      <c r="F394" s="9"/>
      <c r="G394" s="9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</row>
    <row r="395" spans="1:57" ht="13.5" customHeight="1">
      <c r="A395" s="4"/>
      <c r="B395" s="5"/>
      <c r="C395" s="5"/>
      <c r="D395" s="5"/>
      <c r="E395" s="5"/>
      <c r="F395" s="9"/>
      <c r="G395" s="9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</row>
    <row r="396" spans="1:57" ht="13.5" customHeight="1">
      <c r="A396" s="4"/>
      <c r="B396" s="5"/>
      <c r="C396" s="5"/>
      <c r="D396" s="5"/>
      <c r="E396" s="5"/>
      <c r="F396" s="9"/>
      <c r="G396" s="9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</row>
    <row r="397" spans="1:57" ht="13.5" customHeight="1">
      <c r="A397" s="4"/>
      <c r="B397" s="5"/>
      <c r="C397" s="5"/>
      <c r="D397" s="5"/>
      <c r="E397" s="5"/>
      <c r="F397" s="9"/>
      <c r="G397" s="9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</row>
    <row r="398" spans="1:57" ht="13.5" customHeight="1">
      <c r="A398" s="4"/>
      <c r="B398" s="5"/>
      <c r="C398" s="5"/>
      <c r="D398" s="5"/>
      <c r="E398" s="5"/>
      <c r="F398" s="9"/>
      <c r="G398" s="9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</row>
    <row r="399" spans="1:57" ht="13.5" customHeight="1">
      <c r="A399" s="4"/>
      <c r="B399" s="5"/>
      <c r="C399" s="5"/>
      <c r="D399" s="5"/>
      <c r="E399" s="5"/>
      <c r="F399" s="9"/>
      <c r="G399" s="9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</row>
    <row r="400" spans="1:57" ht="13.5" customHeight="1">
      <c r="A400" s="4"/>
      <c r="B400" s="5"/>
      <c r="C400" s="5"/>
      <c r="D400" s="5"/>
      <c r="E400" s="5"/>
      <c r="F400" s="9"/>
      <c r="G400" s="9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</row>
    <row r="401" spans="1:57" ht="13.5" customHeight="1">
      <c r="A401" s="4"/>
      <c r="B401" s="5"/>
      <c r="C401" s="5"/>
      <c r="D401" s="5"/>
      <c r="E401" s="5"/>
      <c r="F401" s="9"/>
      <c r="G401" s="9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</row>
    <row r="402" spans="1:57" ht="13.5" customHeight="1">
      <c r="A402" s="4"/>
      <c r="B402" s="5"/>
      <c r="C402" s="5"/>
      <c r="D402" s="5"/>
      <c r="E402" s="5"/>
      <c r="F402" s="9"/>
      <c r="G402" s="9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</row>
    <row r="403" spans="1:57" ht="13.5" customHeight="1">
      <c r="A403" s="4"/>
      <c r="B403" s="5"/>
      <c r="C403" s="5"/>
      <c r="D403" s="5"/>
      <c r="E403" s="5"/>
      <c r="F403" s="9"/>
      <c r="G403" s="9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</row>
    <row r="404" spans="1:57" ht="13.5" customHeight="1">
      <c r="A404" s="4"/>
      <c r="B404" s="5"/>
      <c r="C404" s="5"/>
      <c r="D404" s="5"/>
      <c r="E404" s="5"/>
      <c r="F404" s="9"/>
      <c r="G404" s="9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</row>
    <row r="405" spans="1:57" ht="13.5" customHeight="1">
      <c r="A405" s="4"/>
      <c r="B405" s="5"/>
      <c r="C405" s="5"/>
      <c r="D405" s="5"/>
      <c r="E405" s="5"/>
      <c r="F405" s="9"/>
      <c r="G405" s="9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</row>
    <row r="406" spans="1:57" ht="13.5" customHeight="1">
      <c r="A406" s="4"/>
      <c r="B406" s="5"/>
      <c r="C406" s="5"/>
      <c r="D406" s="5"/>
      <c r="E406" s="5"/>
      <c r="F406" s="9"/>
      <c r="G406" s="9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</row>
    <row r="407" spans="1:57" ht="13.5" customHeight="1">
      <c r="A407" s="4"/>
      <c r="B407" s="5"/>
      <c r="C407" s="5"/>
      <c r="D407" s="5"/>
      <c r="E407" s="5"/>
      <c r="F407" s="9"/>
      <c r="G407" s="9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</row>
    <row r="408" spans="1:57" ht="13.5" customHeight="1">
      <c r="A408" s="4"/>
      <c r="B408" s="5"/>
      <c r="C408" s="5"/>
      <c r="D408" s="5"/>
      <c r="E408" s="5"/>
      <c r="F408" s="9"/>
      <c r="G408" s="9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</row>
    <row r="409" spans="1:57" ht="13.5" customHeight="1">
      <c r="A409" s="4"/>
      <c r="B409" s="5"/>
      <c r="C409" s="5"/>
      <c r="D409" s="5"/>
      <c r="E409" s="5"/>
      <c r="F409" s="9"/>
      <c r="G409" s="9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</row>
    <row r="410" spans="1:57" ht="13.5" customHeight="1">
      <c r="A410" s="4"/>
      <c r="B410" s="5"/>
      <c r="C410" s="5"/>
      <c r="D410" s="5"/>
      <c r="E410" s="5"/>
      <c r="F410" s="9"/>
      <c r="G410" s="9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</row>
    <row r="411" spans="1:57" ht="13.5" customHeight="1">
      <c r="A411" s="4"/>
      <c r="B411" s="5"/>
      <c r="C411" s="5"/>
      <c r="D411" s="5"/>
      <c r="E411" s="5"/>
      <c r="F411" s="9"/>
      <c r="G411" s="9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</row>
    <row r="412" spans="1:57" ht="13.5" customHeight="1">
      <c r="A412" s="4"/>
      <c r="B412" s="5"/>
      <c r="C412" s="5"/>
      <c r="D412" s="5"/>
      <c r="E412" s="5"/>
      <c r="F412" s="9"/>
      <c r="G412" s="9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</row>
    <row r="413" spans="1:57" ht="13.5" customHeight="1">
      <c r="A413" s="4"/>
      <c r="B413" s="5"/>
      <c r="C413" s="5"/>
      <c r="D413" s="5"/>
      <c r="E413" s="5"/>
      <c r="F413" s="9"/>
      <c r="G413" s="9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</row>
    <row r="414" spans="1:57" ht="13.5" customHeight="1">
      <c r="A414" s="4"/>
      <c r="B414" s="5"/>
      <c r="C414" s="5"/>
      <c r="D414" s="5"/>
      <c r="E414" s="5"/>
      <c r="F414" s="9"/>
      <c r="G414" s="9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</row>
    <row r="415" spans="1:57" ht="13.5" customHeight="1">
      <c r="A415" s="4"/>
      <c r="B415" s="5"/>
      <c r="C415" s="5"/>
      <c r="D415" s="5"/>
      <c r="E415" s="5"/>
      <c r="F415" s="9"/>
      <c r="G415" s="9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</row>
    <row r="416" spans="1:57" ht="13.5" customHeight="1">
      <c r="A416" s="4"/>
      <c r="B416" s="5"/>
      <c r="C416" s="5"/>
      <c r="D416" s="5"/>
      <c r="E416" s="5"/>
      <c r="F416" s="9"/>
      <c r="G416" s="9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</row>
    <row r="417" spans="1:57" ht="13.5" customHeight="1">
      <c r="A417" s="4"/>
      <c r="B417" s="5"/>
      <c r="C417" s="5"/>
      <c r="D417" s="5"/>
      <c r="E417" s="5"/>
      <c r="F417" s="9"/>
      <c r="G417" s="9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</row>
    <row r="418" spans="1:57" ht="13.5" customHeight="1">
      <c r="A418" s="4"/>
      <c r="B418" s="5"/>
      <c r="C418" s="5"/>
      <c r="D418" s="5"/>
      <c r="E418" s="5"/>
      <c r="F418" s="9"/>
      <c r="G418" s="9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</row>
    <row r="419" spans="1:57" ht="13.5" customHeight="1">
      <c r="A419" s="4"/>
      <c r="B419" s="5"/>
      <c r="C419" s="5"/>
      <c r="D419" s="5"/>
      <c r="E419" s="5"/>
      <c r="F419" s="9"/>
      <c r="G419" s="9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</row>
    <row r="420" spans="1:57" ht="13.5" customHeight="1">
      <c r="A420" s="4"/>
      <c r="B420" s="5"/>
      <c r="C420" s="5"/>
      <c r="D420" s="5"/>
      <c r="E420" s="5"/>
      <c r="F420" s="9"/>
      <c r="G420" s="9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</row>
    <row r="421" spans="1:57" ht="13.5" customHeight="1">
      <c r="A421" s="4"/>
      <c r="B421" s="5"/>
      <c r="C421" s="5"/>
      <c r="D421" s="5"/>
      <c r="E421" s="5"/>
      <c r="F421" s="9"/>
      <c r="G421" s="9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</row>
    <row r="422" spans="1:57" ht="13.5" customHeight="1">
      <c r="A422" s="4"/>
      <c r="B422" s="5"/>
      <c r="C422" s="5"/>
      <c r="D422" s="5"/>
      <c r="E422" s="5"/>
      <c r="F422" s="9"/>
      <c r="G422" s="9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</row>
    <row r="423" spans="1:57" ht="13.5" customHeight="1">
      <c r="A423" s="4"/>
      <c r="B423" s="5"/>
      <c r="C423" s="5"/>
      <c r="D423" s="5"/>
      <c r="E423" s="5"/>
      <c r="F423" s="9"/>
      <c r="G423" s="9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</row>
    <row r="424" spans="1:57" ht="13.5" customHeight="1">
      <c r="A424" s="4"/>
      <c r="B424" s="5"/>
      <c r="C424" s="5"/>
      <c r="D424" s="5"/>
      <c r="E424" s="5"/>
      <c r="F424" s="9"/>
      <c r="G424" s="9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</row>
    <row r="425" spans="1:57" ht="13.5" customHeight="1">
      <c r="A425" s="4"/>
      <c r="B425" s="5"/>
      <c r="C425" s="5"/>
      <c r="D425" s="5"/>
      <c r="E425" s="5"/>
      <c r="F425" s="9"/>
      <c r="G425" s="9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</row>
    <row r="426" spans="1:57" ht="13.5" customHeight="1">
      <c r="A426" s="4"/>
      <c r="B426" s="5"/>
      <c r="C426" s="5"/>
      <c r="D426" s="5"/>
      <c r="E426" s="5"/>
      <c r="F426" s="9"/>
      <c r="G426" s="9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</row>
    <row r="427" spans="1:57" ht="13.5" customHeight="1">
      <c r="A427" s="4"/>
      <c r="B427" s="5"/>
      <c r="C427" s="5"/>
      <c r="D427" s="5"/>
      <c r="E427" s="5"/>
      <c r="F427" s="9"/>
      <c r="G427" s="9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</row>
    <row r="428" spans="1:57" ht="13.5" customHeight="1">
      <c r="A428" s="4"/>
      <c r="B428" s="5"/>
      <c r="C428" s="5"/>
      <c r="D428" s="5"/>
      <c r="E428" s="5"/>
      <c r="F428" s="9"/>
      <c r="G428" s="9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</row>
    <row r="429" spans="1:57" ht="13.5" customHeight="1">
      <c r="A429" s="4"/>
      <c r="B429" s="5"/>
      <c r="C429" s="5"/>
      <c r="D429" s="5"/>
      <c r="E429" s="5"/>
      <c r="F429" s="9"/>
      <c r="G429" s="9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</row>
    <row r="430" spans="1:57" ht="13.5" customHeight="1">
      <c r="A430" s="4"/>
      <c r="B430" s="5"/>
      <c r="C430" s="5"/>
      <c r="D430" s="5"/>
      <c r="E430" s="5"/>
      <c r="F430" s="9"/>
      <c r="G430" s="9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</row>
    <row r="431" spans="1:57" ht="13.5" customHeight="1">
      <c r="A431" s="4"/>
      <c r="B431" s="5"/>
      <c r="C431" s="5"/>
      <c r="D431" s="5"/>
      <c r="E431" s="5"/>
      <c r="F431" s="9"/>
      <c r="G431" s="9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</row>
    <row r="432" spans="1:57" ht="13.5" customHeight="1">
      <c r="A432" s="4"/>
      <c r="B432" s="5"/>
      <c r="C432" s="5"/>
      <c r="D432" s="5"/>
      <c r="E432" s="5"/>
      <c r="F432" s="9"/>
      <c r="G432" s="9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</row>
    <row r="433" spans="1:57" ht="13.5" customHeight="1">
      <c r="A433" s="4"/>
      <c r="B433" s="5"/>
      <c r="C433" s="5"/>
      <c r="D433" s="5"/>
      <c r="E433" s="5"/>
      <c r="F433" s="9"/>
      <c r="G433" s="9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</row>
    <row r="434" spans="1:57" ht="13.5" customHeight="1">
      <c r="A434" s="4"/>
      <c r="B434" s="5"/>
      <c r="C434" s="5"/>
      <c r="D434" s="5"/>
      <c r="E434" s="5"/>
      <c r="F434" s="9"/>
      <c r="G434" s="9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</row>
    <row r="435" spans="1:57" ht="13.5" customHeight="1">
      <c r="A435" s="4"/>
      <c r="B435" s="5"/>
      <c r="C435" s="5"/>
      <c r="D435" s="5"/>
      <c r="E435" s="5"/>
      <c r="F435" s="9"/>
      <c r="G435" s="9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</row>
    <row r="436" spans="1:57" ht="13.5" customHeight="1">
      <c r="A436" s="4"/>
      <c r="B436" s="5"/>
      <c r="C436" s="5"/>
      <c r="D436" s="5"/>
      <c r="E436" s="5"/>
      <c r="F436" s="9"/>
      <c r="G436" s="9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</row>
    <row r="437" spans="1:57" ht="13.5" customHeight="1">
      <c r="A437" s="4"/>
      <c r="B437" s="5"/>
      <c r="C437" s="5"/>
      <c r="D437" s="5"/>
      <c r="E437" s="5"/>
      <c r="F437" s="9"/>
      <c r="G437" s="9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</row>
    <row r="438" spans="1:57" ht="13.5" customHeight="1">
      <c r="A438" s="4"/>
      <c r="B438" s="5"/>
      <c r="C438" s="5"/>
      <c r="D438" s="5"/>
      <c r="E438" s="5"/>
      <c r="F438" s="9"/>
      <c r="G438" s="9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</row>
    <row r="439" spans="1:57" ht="13.5" customHeight="1">
      <c r="A439" s="4"/>
      <c r="B439" s="5"/>
      <c r="C439" s="5"/>
      <c r="D439" s="5"/>
      <c r="E439" s="5"/>
      <c r="F439" s="9"/>
      <c r="G439" s="9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</row>
    <row r="440" spans="1:57" ht="13.5" customHeight="1">
      <c r="A440" s="4"/>
      <c r="B440" s="5"/>
      <c r="C440" s="5"/>
      <c r="D440" s="5"/>
      <c r="E440" s="5"/>
      <c r="F440" s="9"/>
      <c r="G440" s="9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</row>
    <row r="441" spans="1:57" ht="13.5" customHeight="1">
      <c r="A441" s="4"/>
      <c r="B441" s="5"/>
      <c r="C441" s="5"/>
      <c r="D441" s="5"/>
      <c r="E441" s="5"/>
      <c r="F441" s="9"/>
      <c r="G441" s="9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</row>
    <row r="442" spans="1:57" ht="13.5" customHeight="1">
      <c r="A442" s="4"/>
      <c r="B442" s="5"/>
      <c r="C442" s="5"/>
      <c r="D442" s="5"/>
      <c r="E442" s="5"/>
      <c r="F442" s="9"/>
      <c r="G442" s="9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</row>
    <row r="443" spans="1:57" ht="13.5" customHeight="1">
      <c r="A443" s="4"/>
      <c r="B443" s="5"/>
      <c r="C443" s="5"/>
      <c r="D443" s="5"/>
      <c r="E443" s="5"/>
      <c r="F443" s="9"/>
      <c r="G443" s="9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</row>
    <row r="444" spans="1:57" ht="13.5" customHeight="1">
      <c r="A444" s="4"/>
      <c r="B444" s="5"/>
      <c r="C444" s="5"/>
      <c r="D444" s="5"/>
      <c r="E444" s="5"/>
      <c r="F444" s="9"/>
      <c r="G444" s="9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</row>
    <row r="445" spans="1:57" ht="13.5" customHeight="1">
      <c r="A445" s="4"/>
      <c r="B445" s="5"/>
      <c r="C445" s="5"/>
      <c r="D445" s="5"/>
      <c r="E445" s="5"/>
      <c r="F445" s="9"/>
      <c r="G445" s="9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</row>
    <row r="446" spans="1:57" ht="13.5" customHeight="1">
      <c r="A446" s="4"/>
      <c r="B446" s="5"/>
      <c r="C446" s="5"/>
      <c r="D446" s="5"/>
      <c r="E446" s="5"/>
      <c r="F446" s="9"/>
      <c r="G446" s="9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</row>
    <row r="447" spans="1:57" ht="13.5" customHeight="1">
      <c r="A447" s="4"/>
      <c r="B447" s="5"/>
      <c r="C447" s="5"/>
      <c r="D447" s="5"/>
      <c r="E447" s="5"/>
      <c r="F447" s="9"/>
      <c r="G447" s="9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</row>
    <row r="448" spans="1:57" ht="13.5" customHeight="1">
      <c r="A448" s="4"/>
      <c r="B448" s="5"/>
      <c r="C448" s="5"/>
      <c r="D448" s="5"/>
      <c r="E448" s="5"/>
      <c r="F448" s="9"/>
      <c r="G448" s="9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</row>
    <row r="449" spans="1:57" ht="13.5" customHeight="1">
      <c r="A449" s="4"/>
      <c r="B449" s="5"/>
      <c r="C449" s="5"/>
      <c r="D449" s="5"/>
      <c r="E449" s="5"/>
      <c r="F449" s="9"/>
      <c r="G449" s="9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</row>
    <row r="450" spans="1:57" ht="13.5" customHeight="1">
      <c r="A450" s="4"/>
      <c r="B450" s="5"/>
      <c r="C450" s="5"/>
      <c r="D450" s="5"/>
      <c r="E450" s="5"/>
      <c r="F450" s="9"/>
      <c r="G450" s="9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</row>
    <row r="451" spans="1:57" ht="13.5" customHeight="1">
      <c r="A451" s="4"/>
      <c r="B451" s="5"/>
      <c r="C451" s="5"/>
      <c r="D451" s="5"/>
      <c r="E451" s="5"/>
      <c r="F451" s="9"/>
      <c r="G451" s="9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</row>
    <row r="452" spans="1:57" ht="13.5" customHeight="1">
      <c r="A452" s="4"/>
      <c r="B452" s="5"/>
      <c r="C452" s="5"/>
      <c r="D452" s="5"/>
      <c r="E452" s="5"/>
      <c r="F452" s="9"/>
      <c r="G452" s="9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</row>
    <row r="453" spans="1:57" ht="13.5" customHeight="1">
      <c r="A453" s="4"/>
      <c r="B453" s="5"/>
      <c r="C453" s="5"/>
      <c r="D453" s="5"/>
      <c r="E453" s="5"/>
      <c r="F453" s="9"/>
      <c r="G453" s="9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</row>
    <row r="454" spans="1:57" ht="13.5" customHeight="1">
      <c r="A454" s="4"/>
      <c r="B454" s="5"/>
      <c r="C454" s="5"/>
      <c r="D454" s="5"/>
      <c r="E454" s="5"/>
      <c r="F454" s="9"/>
      <c r="G454" s="9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</row>
    <row r="455" spans="1:57" ht="13.5" customHeight="1">
      <c r="A455" s="4"/>
      <c r="B455" s="5"/>
      <c r="C455" s="5"/>
      <c r="D455" s="5"/>
      <c r="E455" s="5"/>
      <c r="F455" s="9"/>
      <c r="G455" s="9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</row>
    <row r="456" spans="1:57" ht="13.5" customHeight="1">
      <c r="A456" s="4"/>
      <c r="B456" s="5"/>
      <c r="C456" s="5"/>
      <c r="D456" s="5"/>
      <c r="E456" s="5"/>
      <c r="F456" s="9"/>
      <c r="G456" s="9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</row>
    <row r="457" spans="1:57" ht="13.5" customHeight="1">
      <c r="A457" s="4"/>
      <c r="B457" s="5"/>
      <c r="C457" s="5"/>
      <c r="D457" s="5"/>
      <c r="E457" s="5"/>
      <c r="F457" s="9"/>
      <c r="G457" s="9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</row>
    <row r="458" spans="1:57" ht="13.5" customHeight="1">
      <c r="A458" s="4"/>
      <c r="B458" s="5"/>
      <c r="C458" s="5"/>
      <c r="D458" s="5"/>
      <c r="E458" s="5"/>
      <c r="F458" s="9"/>
      <c r="G458" s="9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</row>
    <row r="459" spans="1:57" ht="13.5" customHeight="1">
      <c r="A459" s="4"/>
      <c r="B459" s="5"/>
      <c r="C459" s="5"/>
      <c r="D459" s="5"/>
      <c r="E459" s="5"/>
      <c r="F459" s="9"/>
      <c r="G459" s="9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</row>
    <row r="460" spans="1:57" ht="13.5" customHeight="1">
      <c r="A460" s="4"/>
      <c r="B460" s="5"/>
      <c r="C460" s="5"/>
      <c r="D460" s="5"/>
      <c r="E460" s="5"/>
      <c r="F460" s="9"/>
      <c r="G460" s="9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</row>
    <row r="461" spans="1:57" ht="13.5" customHeight="1">
      <c r="A461" s="4"/>
      <c r="B461" s="5"/>
      <c r="C461" s="5"/>
      <c r="D461" s="5"/>
      <c r="E461" s="5"/>
      <c r="F461" s="9"/>
      <c r="G461" s="9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</row>
    <row r="462" spans="1:57" ht="13.5" customHeight="1">
      <c r="A462" s="4"/>
      <c r="B462" s="5"/>
      <c r="C462" s="5"/>
      <c r="D462" s="5"/>
      <c r="E462" s="5"/>
      <c r="F462" s="9"/>
      <c r="G462" s="9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</row>
    <row r="463" spans="1:57" ht="13.5" customHeight="1">
      <c r="A463" s="4"/>
      <c r="B463" s="5"/>
      <c r="C463" s="5"/>
      <c r="D463" s="5"/>
      <c r="E463" s="5"/>
      <c r="F463" s="9"/>
      <c r="G463" s="9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</row>
    <row r="464" spans="1:57" ht="13.5" customHeight="1">
      <c r="A464" s="4"/>
      <c r="B464" s="5"/>
      <c r="C464" s="5"/>
      <c r="D464" s="5"/>
      <c r="E464" s="5"/>
      <c r="F464" s="9"/>
      <c r="G464" s="9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</row>
    <row r="465" spans="1:57" ht="13.5" customHeight="1">
      <c r="A465" s="4"/>
      <c r="B465" s="5"/>
      <c r="C465" s="5"/>
      <c r="D465" s="5"/>
      <c r="E465" s="5"/>
      <c r="F465" s="9"/>
      <c r="G465" s="9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</row>
    <row r="466" spans="1:57" ht="13.5" customHeight="1">
      <c r="A466" s="4"/>
      <c r="B466" s="5"/>
      <c r="C466" s="5"/>
      <c r="D466" s="5"/>
      <c r="E466" s="5"/>
      <c r="F466" s="9"/>
      <c r="G466" s="9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</row>
    <row r="467" spans="1:57" ht="13.5" customHeight="1">
      <c r="A467" s="4"/>
      <c r="B467" s="5"/>
      <c r="C467" s="5"/>
      <c r="D467" s="5"/>
      <c r="E467" s="5"/>
      <c r="F467" s="9"/>
      <c r="G467" s="9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</row>
    <row r="468" spans="1:57" ht="13.5" customHeight="1">
      <c r="A468" s="4"/>
      <c r="B468" s="5"/>
      <c r="C468" s="5"/>
      <c r="D468" s="5"/>
      <c r="E468" s="5"/>
      <c r="F468" s="9"/>
      <c r="G468" s="9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</row>
    <row r="469" spans="1:57" ht="13.5" customHeight="1">
      <c r="A469" s="4"/>
      <c r="B469" s="5"/>
      <c r="C469" s="5"/>
      <c r="D469" s="5"/>
      <c r="E469" s="5"/>
      <c r="F469" s="9"/>
      <c r="G469" s="9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</row>
    <row r="470" spans="1:57" ht="13.5" customHeight="1">
      <c r="A470" s="4"/>
      <c r="B470" s="5"/>
      <c r="C470" s="5"/>
      <c r="D470" s="5"/>
      <c r="E470" s="5"/>
      <c r="F470" s="9"/>
      <c r="G470" s="9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</row>
    <row r="471" spans="1:57" ht="13.5" customHeight="1">
      <c r="A471" s="4"/>
      <c r="B471" s="5"/>
      <c r="C471" s="5"/>
      <c r="D471" s="5"/>
      <c r="E471" s="5"/>
      <c r="F471" s="9"/>
      <c r="G471" s="9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</row>
    <row r="472" spans="1:57" ht="13.5" customHeight="1">
      <c r="A472" s="4"/>
      <c r="B472" s="5"/>
      <c r="C472" s="5"/>
      <c r="D472" s="5"/>
      <c r="E472" s="5"/>
      <c r="F472" s="9"/>
      <c r="G472" s="9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</row>
    <row r="473" spans="1:57" ht="13.5" customHeight="1">
      <c r="A473" s="4"/>
      <c r="B473" s="5"/>
      <c r="C473" s="5"/>
      <c r="D473" s="5"/>
      <c r="E473" s="5"/>
      <c r="F473" s="9"/>
      <c r="G473" s="9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</row>
    <row r="474" spans="1:57" ht="13.5" customHeight="1">
      <c r="A474" s="4"/>
      <c r="B474" s="5"/>
      <c r="C474" s="5"/>
      <c r="D474" s="5"/>
      <c r="E474" s="5"/>
      <c r="F474" s="9"/>
      <c r="G474" s="9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</row>
    <row r="475" spans="1:57" ht="13.5" customHeight="1">
      <c r="A475" s="4"/>
      <c r="B475" s="5"/>
      <c r="C475" s="5"/>
      <c r="D475" s="5"/>
      <c r="E475" s="5"/>
      <c r="F475" s="9"/>
      <c r="G475" s="9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</row>
    <row r="476" spans="1:57" ht="13.5" customHeight="1">
      <c r="A476" s="4"/>
      <c r="B476" s="5"/>
      <c r="C476" s="5"/>
      <c r="D476" s="5"/>
      <c r="E476" s="5"/>
      <c r="F476" s="9"/>
      <c r="G476" s="9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</row>
    <row r="477" spans="1:57" ht="13.5" customHeight="1">
      <c r="A477" s="4"/>
      <c r="B477" s="5"/>
      <c r="C477" s="5"/>
      <c r="D477" s="5"/>
      <c r="E477" s="5"/>
      <c r="F477" s="9"/>
      <c r="G477" s="9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</row>
    <row r="478" spans="1:57" ht="13.5" customHeight="1">
      <c r="A478" s="4"/>
      <c r="B478" s="5"/>
      <c r="C478" s="5"/>
      <c r="D478" s="5"/>
      <c r="E478" s="5"/>
      <c r="F478" s="9"/>
      <c r="G478" s="9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</row>
    <row r="479" spans="1:57" ht="13.5" customHeight="1">
      <c r="A479" s="4"/>
      <c r="B479" s="5"/>
      <c r="C479" s="5"/>
      <c r="D479" s="5"/>
      <c r="E479" s="5"/>
      <c r="F479" s="9"/>
      <c r="G479" s="9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</row>
    <row r="480" spans="1:57" ht="13.5" customHeight="1">
      <c r="A480" s="4"/>
      <c r="B480" s="5"/>
      <c r="C480" s="5"/>
      <c r="D480" s="5"/>
      <c r="E480" s="5"/>
      <c r="F480" s="9"/>
      <c r="G480" s="9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</row>
    <row r="481" spans="1:57" ht="13.5" customHeight="1">
      <c r="A481" s="4"/>
      <c r="B481" s="5"/>
      <c r="C481" s="5"/>
      <c r="D481" s="5"/>
      <c r="E481" s="5"/>
      <c r="F481" s="9"/>
      <c r="G481" s="9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</row>
    <row r="482" spans="1:57" ht="13.5" customHeight="1">
      <c r="A482" s="4"/>
      <c r="B482" s="5"/>
      <c r="C482" s="5"/>
      <c r="D482" s="5"/>
      <c r="E482" s="5"/>
      <c r="F482" s="9"/>
      <c r="G482" s="9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</row>
    <row r="483" spans="1:57" ht="13.5" customHeight="1">
      <c r="A483" s="4"/>
      <c r="B483" s="5"/>
      <c r="C483" s="5"/>
      <c r="D483" s="5"/>
      <c r="E483" s="5"/>
      <c r="F483" s="9"/>
      <c r="G483" s="9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</row>
    <row r="484" spans="1:57" ht="13.5" customHeight="1">
      <c r="A484" s="4"/>
      <c r="B484" s="5"/>
      <c r="C484" s="5"/>
      <c r="D484" s="5"/>
      <c r="E484" s="5"/>
      <c r="F484" s="9"/>
      <c r="G484" s="9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</row>
    <row r="485" spans="1:57" ht="13.5" customHeight="1">
      <c r="A485" s="4"/>
      <c r="B485" s="5"/>
      <c r="C485" s="5"/>
      <c r="D485" s="5"/>
      <c r="E485" s="5"/>
      <c r="F485" s="9"/>
      <c r="G485" s="9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</row>
    <row r="486" spans="1:57" ht="13.5" customHeight="1">
      <c r="A486" s="4"/>
      <c r="B486" s="5"/>
      <c r="C486" s="5"/>
      <c r="D486" s="5"/>
      <c r="E486" s="5"/>
      <c r="F486" s="9"/>
      <c r="G486" s="9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</row>
    <row r="487" spans="1:57" ht="13.5" customHeight="1">
      <c r="A487" s="4"/>
      <c r="B487" s="5"/>
      <c r="C487" s="5"/>
      <c r="D487" s="5"/>
      <c r="E487" s="5"/>
      <c r="F487" s="9"/>
      <c r="G487" s="9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</row>
    <row r="488" spans="1:57" ht="13.5" customHeight="1">
      <c r="A488" s="4"/>
      <c r="B488" s="5"/>
      <c r="C488" s="5"/>
      <c r="D488" s="5"/>
      <c r="E488" s="5"/>
      <c r="F488" s="9"/>
      <c r="G488" s="9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</row>
    <row r="489" spans="1:57" ht="13.5" customHeight="1">
      <c r="A489" s="4"/>
      <c r="B489" s="5"/>
      <c r="C489" s="5"/>
      <c r="D489" s="5"/>
      <c r="E489" s="5"/>
      <c r="F489" s="9"/>
      <c r="G489" s="9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</row>
    <row r="490" spans="1:57" ht="13.5" customHeight="1">
      <c r="A490" s="4"/>
      <c r="B490" s="5"/>
      <c r="C490" s="5"/>
      <c r="D490" s="5"/>
      <c r="E490" s="5"/>
      <c r="F490" s="9"/>
      <c r="G490" s="9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</row>
    <row r="491" spans="1:57" ht="13.5" customHeight="1">
      <c r="A491" s="4"/>
      <c r="B491" s="5"/>
      <c r="C491" s="5"/>
      <c r="D491" s="5"/>
      <c r="E491" s="5"/>
      <c r="F491" s="9"/>
      <c r="G491" s="9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</row>
    <row r="492" spans="1:57" ht="13.5" customHeight="1">
      <c r="A492" s="4"/>
      <c r="B492" s="5"/>
      <c r="C492" s="5"/>
      <c r="D492" s="5"/>
      <c r="E492" s="5"/>
      <c r="F492" s="9"/>
      <c r="G492" s="9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</row>
    <row r="493" spans="1:57" ht="13.5" customHeight="1">
      <c r="A493" s="4"/>
      <c r="B493" s="5"/>
      <c r="C493" s="5"/>
      <c r="D493" s="5"/>
      <c r="E493" s="5"/>
      <c r="F493" s="9"/>
      <c r="G493" s="9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</row>
    <row r="494" spans="1:57" ht="13.5" customHeight="1">
      <c r="A494" s="4"/>
      <c r="B494" s="5"/>
      <c r="C494" s="5"/>
      <c r="D494" s="5"/>
      <c r="E494" s="5"/>
      <c r="F494" s="9"/>
      <c r="G494" s="9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</row>
    <row r="495" spans="1:57" ht="13.5" customHeight="1">
      <c r="A495" s="4"/>
      <c r="B495" s="5"/>
      <c r="C495" s="5"/>
      <c r="D495" s="5"/>
      <c r="E495" s="5"/>
      <c r="F495" s="9"/>
      <c r="G495" s="9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</row>
    <row r="496" spans="1:57" ht="13.5" customHeight="1">
      <c r="A496" s="4"/>
      <c r="B496" s="5"/>
      <c r="C496" s="5"/>
      <c r="D496" s="5"/>
      <c r="E496" s="5"/>
      <c r="F496" s="9"/>
      <c r="G496" s="9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</row>
    <row r="497" spans="1:57" ht="13.5" customHeight="1">
      <c r="A497" s="4"/>
      <c r="B497" s="5"/>
      <c r="C497" s="5"/>
      <c r="D497" s="5"/>
      <c r="E497" s="5"/>
      <c r="F497" s="9"/>
      <c r="G497" s="9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</row>
    <row r="498" spans="1:57" ht="13.5" customHeight="1">
      <c r="A498" s="4"/>
      <c r="B498" s="5"/>
      <c r="C498" s="5"/>
      <c r="D498" s="5"/>
      <c r="E498" s="5"/>
      <c r="F498" s="9"/>
      <c r="G498" s="9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</row>
    <row r="499" spans="1:57" ht="13.5" customHeight="1">
      <c r="A499" s="4"/>
      <c r="B499" s="5"/>
      <c r="C499" s="5"/>
      <c r="D499" s="5"/>
      <c r="E499" s="5"/>
      <c r="F499" s="9"/>
      <c r="G499" s="9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</row>
    <row r="500" spans="1:57" ht="13.5" customHeight="1">
      <c r="A500" s="4"/>
      <c r="B500" s="5"/>
      <c r="C500" s="5"/>
      <c r="D500" s="5"/>
      <c r="E500" s="5"/>
      <c r="F500" s="9"/>
      <c r="G500" s="9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</row>
    <row r="501" spans="1:57" ht="13.5" customHeight="1">
      <c r="A501" s="4"/>
      <c r="B501" s="5"/>
      <c r="C501" s="5"/>
      <c r="D501" s="5"/>
      <c r="E501" s="5"/>
      <c r="F501" s="9"/>
      <c r="G501" s="9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</row>
    <row r="502" spans="1:57" ht="13.5" customHeight="1">
      <c r="A502" s="4"/>
      <c r="B502" s="5"/>
      <c r="C502" s="5"/>
      <c r="D502" s="5"/>
      <c r="E502" s="5"/>
      <c r="F502" s="9"/>
      <c r="G502" s="9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</row>
    <row r="503" spans="1:57" ht="13.5" customHeight="1">
      <c r="A503" s="4"/>
      <c r="B503" s="5"/>
      <c r="C503" s="5"/>
      <c r="D503" s="5"/>
      <c r="E503" s="5"/>
      <c r="F503" s="9"/>
      <c r="G503" s="9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</row>
    <row r="504" spans="1:57" ht="13.5" customHeight="1">
      <c r="A504" s="4"/>
      <c r="B504" s="5"/>
      <c r="C504" s="5"/>
      <c r="D504" s="5"/>
      <c r="E504" s="5"/>
      <c r="F504" s="9"/>
      <c r="G504" s="9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</row>
    <row r="505" spans="1:57" ht="13.5" customHeight="1">
      <c r="A505" s="4"/>
      <c r="B505" s="5"/>
      <c r="C505" s="5"/>
      <c r="D505" s="5"/>
      <c r="E505" s="5"/>
      <c r="F505" s="9"/>
      <c r="G505" s="9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</row>
    <row r="506" spans="1:57" ht="13.5" customHeight="1">
      <c r="A506" s="4"/>
      <c r="B506" s="5"/>
      <c r="C506" s="5"/>
      <c r="D506" s="5"/>
      <c r="E506" s="5"/>
      <c r="F506" s="9"/>
      <c r="G506" s="9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</row>
    <row r="507" spans="1:57" ht="13.5" customHeight="1">
      <c r="A507" s="4"/>
      <c r="B507" s="5"/>
      <c r="C507" s="5"/>
      <c r="D507" s="5"/>
      <c r="E507" s="5"/>
      <c r="F507" s="9"/>
      <c r="G507" s="9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</row>
    <row r="508" spans="1:57" ht="13.5" customHeight="1">
      <c r="A508" s="4"/>
      <c r="B508" s="5"/>
      <c r="C508" s="5"/>
      <c r="D508" s="5"/>
      <c r="E508" s="5"/>
      <c r="F508" s="9"/>
      <c r="G508" s="9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</row>
    <row r="509" spans="1:57" ht="13.5" customHeight="1">
      <c r="A509" s="4"/>
      <c r="B509" s="5"/>
      <c r="C509" s="5"/>
      <c r="D509" s="5"/>
      <c r="E509" s="5"/>
      <c r="F509" s="9"/>
      <c r="G509" s="9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</row>
    <row r="510" spans="1:57" ht="13.5" customHeight="1">
      <c r="A510" s="4"/>
      <c r="B510" s="5"/>
      <c r="C510" s="5"/>
      <c r="D510" s="5"/>
      <c r="E510" s="5"/>
      <c r="F510" s="9"/>
      <c r="G510" s="9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</row>
    <row r="511" spans="1:57" ht="13.5" customHeight="1">
      <c r="A511" s="4"/>
      <c r="B511" s="5"/>
      <c r="C511" s="5"/>
      <c r="D511" s="5"/>
      <c r="E511" s="5"/>
      <c r="F511" s="9"/>
      <c r="G511" s="9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</row>
    <row r="512" spans="1:57" ht="13.5" customHeight="1">
      <c r="A512" s="4"/>
      <c r="B512" s="5"/>
      <c r="C512" s="5"/>
      <c r="D512" s="5"/>
      <c r="E512" s="5"/>
      <c r="F512" s="9"/>
      <c r="G512" s="9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</row>
    <row r="513" spans="1:57" ht="13.5" customHeight="1">
      <c r="A513" s="4"/>
      <c r="B513" s="5"/>
      <c r="C513" s="5"/>
      <c r="D513" s="5"/>
      <c r="E513" s="5"/>
      <c r="F513" s="9"/>
      <c r="G513" s="9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</row>
    <row r="514" spans="1:57" ht="13.5" customHeight="1">
      <c r="A514" s="4"/>
      <c r="B514" s="5"/>
      <c r="C514" s="5"/>
      <c r="D514" s="5"/>
      <c r="E514" s="5"/>
      <c r="F514" s="9"/>
      <c r="G514" s="9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</row>
    <row r="515" spans="1:57" ht="13.5" customHeight="1">
      <c r="A515" s="4"/>
      <c r="B515" s="5"/>
      <c r="C515" s="5"/>
      <c r="D515" s="5"/>
      <c r="E515" s="5"/>
      <c r="F515" s="9"/>
      <c r="G515" s="9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</row>
    <row r="516" spans="1:57" ht="13.5" customHeight="1">
      <c r="A516" s="4"/>
      <c r="B516" s="5"/>
      <c r="C516" s="5"/>
      <c r="D516" s="5"/>
      <c r="E516" s="5"/>
      <c r="F516" s="9"/>
      <c r="G516" s="9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</row>
    <row r="517" spans="1:57" ht="13.5" customHeight="1">
      <c r="A517" s="4"/>
      <c r="B517" s="5"/>
      <c r="C517" s="5"/>
      <c r="D517" s="5"/>
      <c r="E517" s="5"/>
      <c r="F517" s="9"/>
      <c r="G517" s="9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</row>
    <row r="518" spans="1:57" ht="13.5" customHeight="1">
      <c r="A518" s="4"/>
      <c r="B518" s="5"/>
      <c r="C518" s="5"/>
      <c r="D518" s="5"/>
      <c r="E518" s="5"/>
      <c r="F518" s="9"/>
      <c r="G518" s="9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</row>
    <row r="519" spans="1:57" ht="13.5" customHeight="1">
      <c r="A519" s="4"/>
      <c r="B519" s="5"/>
      <c r="C519" s="5"/>
      <c r="D519" s="5"/>
      <c r="E519" s="5"/>
      <c r="F519" s="9"/>
      <c r="G519" s="9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</row>
    <row r="520" spans="1:57" ht="13.5" customHeight="1">
      <c r="A520" s="4"/>
      <c r="B520" s="5"/>
      <c r="C520" s="5"/>
      <c r="D520" s="5"/>
      <c r="E520" s="5"/>
      <c r="F520" s="9"/>
      <c r="G520" s="9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</row>
    <row r="521" spans="1:57" ht="13.5" customHeight="1">
      <c r="A521" s="4"/>
      <c r="B521" s="5"/>
      <c r="C521" s="5"/>
      <c r="D521" s="5"/>
      <c r="E521" s="5"/>
      <c r="F521" s="9"/>
      <c r="G521" s="9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</row>
    <row r="522" spans="1:57" ht="13.5" customHeight="1">
      <c r="A522" s="4"/>
      <c r="B522" s="5"/>
      <c r="C522" s="5"/>
      <c r="D522" s="5"/>
      <c r="E522" s="5"/>
      <c r="F522" s="9"/>
      <c r="G522" s="9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</row>
    <row r="523" spans="1:57" ht="13.5" customHeight="1">
      <c r="A523" s="4"/>
      <c r="B523" s="5"/>
      <c r="C523" s="5"/>
      <c r="D523" s="5"/>
      <c r="E523" s="5"/>
      <c r="F523" s="9"/>
      <c r="G523" s="9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</row>
    <row r="524" spans="1:57" ht="13.5" customHeight="1">
      <c r="A524" s="4"/>
      <c r="B524" s="5"/>
      <c r="C524" s="5"/>
      <c r="D524" s="5"/>
      <c r="E524" s="5"/>
      <c r="F524" s="9"/>
      <c r="G524" s="9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</row>
    <row r="525" spans="1:57" ht="13.5" customHeight="1">
      <c r="A525" s="4"/>
      <c r="B525" s="5"/>
      <c r="C525" s="5"/>
      <c r="D525" s="5"/>
      <c r="E525" s="5"/>
      <c r="F525" s="9"/>
      <c r="G525" s="9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</row>
    <row r="526" spans="1:57" ht="13.5" customHeight="1">
      <c r="A526" s="4"/>
      <c r="B526" s="5"/>
      <c r="C526" s="5"/>
      <c r="D526" s="5"/>
      <c r="E526" s="5"/>
      <c r="F526" s="9"/>
      <c r="G526" s="9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</row>
    <row r="527" spans="1:57" ht="13.5" customHeight="1">
      <c r="A527" s="4"/>
      <c r="B527" s="5"/>
      <c r="C527" s="5"/>
      <c r="D527" s="5"/>
      <c r="E527" s="5"/>
      <c r="F527" s="9"/>
      <c r="G527" s="9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</row>
    <row r="528" spans="1:57" ht="13.5" customHeight="1">
      <c r="A528" s="4"/>
      <c r="B528" s="5"/>
      <c r="C528" s="5"/>
      <c r="D528" s="5"/>
      <c r="E528" s="5"/>
      <c r="F528" s="9"/>
      <c r="G528" s="9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</row>
    <row r="529" spans="1:57" ht="13.5" customHeight="1">
      <c r="A529" s="4"/>
      <c r="B529" s="5"/>
      <c r="C529" s="5"/>
      <c r="D529" s="5"/>
      <c r="E529" s="5"/>
      <c r="F529" s="9"/>
      <c r="G529" s="9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</row>
    <row r="530" spans="1:57" ht="13.5" customHeight="1">
      <c r="A530" s="4"/>
      <c r="B530" s="5"/>
      <c r="C530" s="5"/>
      <c r="D530" s="5"/>
      <c r="E530" s="5"/>
      <c r="F530" s="9"/>
      <c r="G530" s="9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</row>
    <row r="531" spans="1:57" ht="13.5" customHeight="1">
      <c r="A531" s="4"/>
      <c r="B531" s="5"/>
      <c r="C531" s="5"/>
      <c r="D531" s="5"/>
      <c r="E531" s="5"/>
      <c r="F531" s="9"/>
      <c r="G531" s="9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</row>
    <row r="532" spans="1:57" ht="13.5" customHeight="1">
      <c r="A532" s="4"/>
      <c r="B532" s="5"/>
      <c r="C532" s="5"/>
      <c r="D532" s="5"/>
      <c r="E532" s="5"/>
      <c r="F532" s="9"/>
      <c r="G532" s="9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</row>
    <row r="533" spans="1:57" ht="13.5" customHeight="1">
      <c r="A533" s="4"/>
      <c r="B533" s="5"/>
      <c r="C533" s="5"/>
      <c r="D533" s="5"/>
      <c r="E533" s="5"/>
      <c r="F533" s="9"/>
      <c r="G533" s="9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</row>
    <row r="534" spans="1:57" ht="13.5" customHeight="1">
      <c r="A534" s="4"/>
      <c r="B534" s="5"/>
      <c r="C534" s="5"/>
      <c r="D534" s="5"/>
      <c r="E534" s="5"/>
      <c r="F534" s="9"/>
      <c r="G534" s="9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</row>
    <row r="535" spans="1:57" ht="13.5" customHeight="1">
      <c r="A535" s="4"/>
      <c r="B535" s="5"/>
      <c r="C535" s="5"/>
      <c r="D535" s="5"/>
      <c r="E535" s="5"/>
      <c r="F535" s="9"/>
      <c r="G535" s="9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</row>
    <row r="536" spans="1:57" ht="13.5" customHeight="1">
      <c r="A536" s="4"/>
      <c r="B536" s="5"/>
      <c r="C536" s="5"/>
      <c r="D536" s="5"/>
      <c r="E536" s="5"/>
      <c r="F536" s="9"/>
      <c r="G536" s="9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</row>
    <row r="537" spans="1:57" ht="13.5" customHeight="1">
      <c r="A537" s="4"/>
      <c r="B537" s="5"/>
      <c r="C537" s="5"/>
      <c r="D537" s="5"/>
      <c r="E537" s="5"/>
      <c r="F537" s="9"/>
      <c r="G537" s="9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</row>
    <row r="538" spans="1:57" ht="13.5" customHeight="1">
      <c r="A538" s="4"/>
      <c r="B538" s="5"/>
      <c r="C538" s="5"/>
      <c r="D538" s="5"/>
      <c r="E538" s="5"/>
      <c r="F538" s="9"/>
      <c r="G538" s="9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</row>
    <row r="539" spans="1:57" ht="13.5" customHeight="1">
      <c r="A539" s="4"/>
      <c r="B539" s="5"/>
      <c r="C539" s="5"/>
      <c r="D539" s="5"/>
      <c r="E539" s="5"/>
      <c r="F539" s="9"/>
      <c r="G539" s="9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</row>
    <row r="540" spans="1:57" ht="13.5" customHeight="1">
      <c r="A540" s="4"/>
      <c r="B540" s="5"/>
      <c r="C540" s="5"/>
      <c r="D540" s="5"/>
      <c r="E540" s="5"/>
      <c r="F540" s="9"/>
      <c r="G540" s="9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</row>
    <row r="541" spans="1:57" ht="13.5" customHeight="1">
      <c r="A541" s="4"/>
      <c r="B541" s="5"/>
      <c r="C541" s="5"/>
      <c r="D541" s="5"/>
      <c r="E541" s="5"/>
      <c r="F541" s="9"/>
      <c r="G541" s="9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</row>
    <row r="542" spans="1:57" ht="13.5" customHeight="1">
      <c r="A542" s="4"/>
      <c r="B542" s="5"/>
      <c r="C542" s="5"/>
      <c r="D542" s="5"/>
      <c r="E542" s="5"/>
      <c r="F542" s="9"/>
      <c r="G542" s="9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</row>
    <row r="543" spans="1:57" ht="13.5" customHeight="1">
      <c r="A543" s="4"/>
      <c r="B543" s="5"/>
      <c r="C543" s="5"/>
      <c r="D543" s="5"/>
      <c r="E543" s="5"/>
      <c r="F543" s="9"/>
      <c r="G543" s="9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</row>
    <row r="544" spans="1:57" ht="13.5" customHeight="1">
      <c r="A544" s="4"/>
      <c r="B544" s="5"/>
      <c r="C544" s="5"/>
      <c r="D544" s="5"/>
      <c r="E544" s="5"/>
      <c r="F544" s="9"/>
      <c r="G544" s="9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</row>
    <row r="545" spans="1:57" ht="13.5" customHeight="1">
      <c r="A545" s="4"/>
      <c r="B545" s="5"/>
      <c r="C545" s="5"/>
      <c r="D545" s="5"/>
      <c r="E545" s="5"/>
      <c r="F545" s="9"/>
      <c r="G545" s="9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</row>
    <row r="546" spans="1:57" ht="13.5" customHeight="1">
      <c r="A546" s="4"/>
      <c r="B546" s="5"/>
      <c r="C546" s="5"/>
      <c r="D546" s="5"/>
      <c r="E546" s="5"/>
      <c r="F546" s="9"/>
      <c r="G546" s="9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</row>
    <row r="547" spans="1:57" ht="13.5" customHeight="1">
      <c r="A547" s="4"/>
      <c r="B547" s="5"/>
      <c r="C547" s="5"/>
      <c r="D547" s="5"/>
      <c r="E547" s="5"/>
      <c r="F547" s="9"/>
      <c r="G547" s="9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</row>
    <row r="548" spans="1:57" ht="13.5" customHeight="1">
      <c r="A548" s="4"/>
      <c r="B548" s="5"/>
      <c r="C548" s="5"/>
      <c r="D548" s="5"/>
      <c r="E548" s="5"/>
      <c r="F548" s="9"/>
      <c r="G548" s="9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</row>
    <row r="549" spans="1:57" ht="13.5" customHeight="1">
      <c r="A549" s="4"/>
      <c r="B549" s="5"/>
      <c r="C549" s="5"/>
      <c r="D549" s="5"/>
      <c r="E549" s="5"/>
      <c r="F549" s="9"/>
      <c r="G549" s="9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</row>
    <row r="550" spans="1:57" ht="13.5" customHeight="1">
      <c r="A550" s="4"/>
      <c r="B550" s="5"/>
      <c r="C550" s="5"/>
      <c r="D550" s="5"/>
      <c r="E550" s="5"/>
      <c r="F550" s="9"/>
      <c r="G550" s="9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</row>
    <row r="551" spans="1:57" ht="13.5" customHeight="1">
      <c r="A551" s="4"/>
      <c r="B551" s="5"/>
      <c r="C551" s="5"/>
      <c r="D551" s="5"/>
      <c r="E551" s="5"/>
      <c r="F551" s="9"/>
      <c r="G551" s="9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</row>
    <row r="552" spans="1:57" ht="13.5" customHeight="1">
      <c r="A552" s="4"/>
      <c r="B552" s="5"/>
      <c r="C552" s="5"/>
      <c r="D552" s="5"/>
      <c r="E552" s="5"/>
      <c r="F552" s="9"/>
      <c r="G552" s="9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</row>
    <row r="553" spans="1:57" ht="13.5" customHeight="1">
      <c r="A553" s="4"/>
      <c r="B553" s="5"/>
      <c r="C553" s="5"/>
      <c r="D553" s="5"/>
      <c r="E553" s="5"/>
      <c r="F553" s="9"/>
      <c r="G553" s="9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</row>
    <row r="554" spans="1:57" ht="13.5" customHeight="1">
      <c r="A554" s="4"/>
      <c r="B554" s="5"/>
      <c r="C554" s="5"/>
      <c r="D554" s="5"/>
      <c r="E554" s="5"/>
      <c r="F554" s="9"/>
      <c r="G554" s="9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</row>
    <row r="555" spans="1:57" ht="13.5" customHeight="1">
      <c r="A555" s="4"/>
      <c r="B555" s="5"/>
      <c r="C555" s="5"/>
      <c r="D555" s="5"/>
      <c r="E555" s="5"/>
      <c r="F555" s="9"/>
      <c r="G555" s="9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</row>
    <row r="556" spans="1:57" ht="13.5" customHeight="1">
      <c r="A556" s="4"/>
      <c r="B556" s="5"/>
      <c r="C556" s="5"/>
      <c r="D556" s="5"/>
      <c r="E556" s="5"/>
      <c r="F556" s="9"/>
      <c r="G556" s="9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</row>
    <row r="557" spans="1:57" ht="13.5" customHeight="1">
      <c r="A557" s="4"/>
      <c r="B557" s="5"/>
      <c r="C557" s="5"/>
      <c r="D557" s="5"/>
      <c r="E557" s="5"/>
      <c r="F557" s="9"/>
      <c r="G557" s="9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</row>
    <row r="558" spans="1:57" ht="13.5" customHeight="1">
      <c r="A558" s="4"/>
      <c r="B558" s="5"/>
      <c r="C558" s="5"/>
      <c r="D558" s="5"/>
      <c r="E558" s="5"/>
      <c r="F558" s="9"/>
      <c r="G558" s="9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</row>
    <row r="559" spans="1:57" ht="13.5" customHeight="1">
      <c r="A559" s="4"/>
      <c r="B559" s="5"/>
      <c r="C559" s="5"/>
      <c r="D559" s="5"/>
      <c r="E559" s="5"/>
      <c r="F559" s="9"/>
      <c r="G559" s="9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</row>
    <row r="560" spans="1:57" ht="13.5" customHeight="1">
      <c r="A560" s="4"/>
      <c r="B560" s="5"/>
      <c r="C560" s="5"/>
      <c r="D560" s="5"/>
      <c r="E560" s="5"/>
      <c r="F560" s="9"/>
      <c r="G560" s="9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</row>
    <row r="561" spans="1:57" ht="13.5" customHeight="1">
      <c r="A561" s="4"/>
      <c r="B561" s="5"/>
      <c r="C561" s="5"/>
      <c r="D561" s="5"/>
      <c r="E561" s="5"/>
      <c r="F561" s="9"/>
      <c r="G561" s="9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</row>
    <row r="562" spans="1:57" ht="13.5" customHeight="1">
      <c r="A562" s="4"/>
      <c r="B562" s="5"/>
      <c r="C562" s="5"/>
      <c r="D562" s="5"/>
      <c r="E562" s="5"/>
      <c r="F562" s="9"/>
      <c r="G562" s="9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</row>
    <row r="563" spans="1:57" ht="13.5" customHeight="1">
      <c r="A563" s="4"/>
      <c r="B563" s="5"/>
      <c r="C563" s="5"/>
      <c r="D563" s="5"/>
      <c r="E563" s="5"/>
      <c r="F563" s="9"/>
      <c r="G563" s="9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</row>
    <row r="564" spans="1:57" ht="13.5" customHeight="1">
      <c r="A564" s="4"/>
      <c r="B564" s="5"/>
      <c r="C564" s="5"/>
      <c r="D564" s="5"/>
      <c r="E564" s="5"/>
      <c r="F564" s="9"/>
      <c r="G564" s="9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</row>
    <row r="565" spans="1:57" ht="13.5" customHeight="1">
      <c r="A565" s="4"/>
      <c r="B565" s="5"/>
      <c r="C565" s="5"/>
      <c r="D565" s="5"/>
      <c r="E565" s="5"/>
      <c r="F565" s="9"/>
      <c r="G565" s="9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</row>
    <row r="566" spans="1:57" ht="13.5" customHeight="1">
      <c r="A566" s="4"/>
      <c r="B566" s="5"/>
      <c r="C566" s="5"/>
      <c r="D566" s="5"/>
      <c r="E566" s="5"/>
      <c r="F566" s="9"/>
      <c r="G566" s="9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</row>
    <row r="567" spans="1:57" ht="13.5" customHeight="1">
      <c r="A567" s="4"/>
      <c r="B567" s="5"/>
      <c r="C567" s="5"/>
      <c r="D567" s="5"/>
      <c r="E567" s="5"/>
      <c r="F567" s="9"/>
      <c r="G567" s="9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</row>
    <row r="568" spans="1:57" ht="13.5" customHeight="1">
      <c r="A568" s="4"/>
      <c r="B568" s="5"/>
      <c r="C568" s="5"/>
      <c r="D568" s="5"/>
      <c r="E568" s="5"/>
      <c r="F568" s="9"/>
      <c r="G568" s="9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</row>
    <row r="569" spans="1:57" ht="13.5" customHeight="1">
      <c r="A569" s="4"/>
      <c r="B569" s="5"/>
      <c r="C569" s="5"/>
      <c r="D569" s="5"/>
      <c r="E569" s="5"/>
      <c r="F569" s="9"/>
      <c r="G569" s="9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</row>
    <row r="570" spans="1:57" ht="13.5" customHeight="1">
      <c r="A570" s="4"/>
      <c r="B570" s="5"/>
      <c r="C570" s="5"/>
      <c r="D570" s="5"/>
      <c r="E570" s="5"/>
      <c r="F570" s="9"/>
      <c r="G570" s="9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</row>
    <row r="571" spans="1:57" ht="13.5" customHeight="1">
      <c r="A571" s="4"/>
      <c r="B571" s="5"/>
      <c r="C571" s="5"/>
      <c r="D571" s="5"/>
      <c r="E571" s="5"/>
      <c r="F571" s="9"/>
      <c r="G571" s="9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</row>
    <row r="572" spans="1:57" ht="13.5" customHeight="1">
      <c r="A572" s="4"/>
      <c r="B572" s="5"/>
      <c r="C572" s="5"/>
      <c r="D572" s="5"/>
      <c r="E572" s="5"/>
      <c r="F572" s="9"/>
      <c r="G572" s="9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</row>
    <row r="573" spans="1:57" ht="13.5" customHeight="1">
      <c r="A573" s="4"/>
      <c r="B573" s="5"/>
      <c r="C573" s="5"/>
      <c r="D573" s="5"/>
      <c r="E573" s="5"/>
      <c r="F573" s="9"/>
      <c r="G573" s="9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</row>
    <row r="574" spans="1:57" ht="13.5" customHeight="1">
      <c r="A574" s="4"/>
      <c r="B574" s="5"/>
      <c r="C574" s="5"/>
      <c r="D574" s="5"/>
      <c r="E574" s="5"/>
      <c r="F574" s="9"/>
      <c r="G574" s="9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</row>
    <row r="575" spans="1:57" ht="13.5" customHeight="1">
      <c r="A575" s="4"/>
      <c r="B575" s="5"/>
      <c r="C575" s="5"/>
      <c r="D575" s="5"/>
      <c r="E575" s="5"/>
      <c r="F575" s="9"/>
      <c r="G575" s="9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</row>
    <row r="576" spans="1:57" ht="13.5" customHeight="1">
      <c r="A576" s="4"/>
      <c r="B576" s="5"/>
      <c r="C576" s="5"/>
      <c r="D576" s="5"/>
      <c r="E576" s="5"/>
      <c r="F576" s="9"/>
      <c r="G576" s="9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</row>
    <row r="577" spans="1:57" ht="13.5" customHeight="1">
      <c r="A577" s="4"/>
      <c r="B577" s="5"/>
      <c r="C577" s="5"/>
      <c r="D577" s="5"/>
      <c r="E577" s="5"/>
      <c r="F577" s="9"/>
      <c r="G577" s="9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</row>
    <row r="578" spans="1:57" ht="13.5" customHeight="1">
      <c r="A578" s="4"/>
      <c r="B578" s="5"/>
      <c r="C578" s="5"/>
      <c r="D578" s="5"/>
      <c r="E578" s="5"/>
      <c r="F578" s="9"/>
      <c r="G578" s="9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</row>
    <row r="579" spans="1:57" ht="13.5" customHeight="1">
      <c r="A579" s="4"/>
      <c r="B579" s="5"/>
      <c r="C579" s="5"/>
      <c r="D579" s="5"/>
      <c r="E579" s="5"/>
      <c r="F579" s="9"/>
      <c r="G579" s="9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</row>
    <row r="580" spans="1:57" ht="13.5" customHeight="1">
      <c r="A580" s="4"/>
      <c r="B580" s="5"/>
      <c r="C580" s="5"/>
      <c r="D580" s="5"/>
      <c r="E580" s="5"/>
      <c r="F580" s="9"/>
      <c r="G580" s="9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</row>
    <row r="581" spans="1:57" ht="13.5" customHeight="1">
      <c r="A581" s="4"/>
      <c r="B581" s="5"/>
      <c r="C581" s="5"/>
      <c r="D581" s="5"/>
      <c r="E581" s="5"/>
      <c r="F581" s="9"/>
      <c r="G581" s="9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</row>
    <row r="582" spans="1:57" ht="13.5" customHeight="1">
      <c r="A582" s="4"/>
      <c r="B582" s="5"/>
      <c r="C582" s="5"/>
      <c r="D582" s="5"/>
      <c r="E582" s="5"/>
      <c r="F582" s="9"/>
      <c r="G582" s="9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</row>
    <row r="583" spans="1:57" ht="13.5" customHeight="1">
      <c r="A583" s="4"/>
      <c r="B583" s="5"/>
      <c r="C583" s="5"/>
      <c r="D583" s="5"/>
      <c r="E583" s="5"/>
      <c r="F583" s="9"/>
      <c r="G583" s="9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</row>
    <row r="584" spans="1:57" ht="13.5" customHeight="1">
      <c r="A584" s="4"/>
      <c r="B584" s="5"/>
      <c r="C584" s="5"/>
      <c r="D584" s="5"/>
      <c r="E584" s="5"/>
      <c r="F584" s="9"/>
      <c r="G584" s="9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</row>
    <row r="585" spans="1:57" ht="13.5" customHeight="1">
      <c r="A585" s="4"/>
      <c r="B585" s="5"/>
      <c r="C585" s="5"/>
      <c r="D585" s="5"/>
      <c r="E585" s="5"/>
      <c r="F585" s="9"/>
      <c r="G585" s="9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</row>
    <row r="586" spans="1:57" ht="13.5" customHeight="1">
      <c r="A586" s="4"/>
      <c r="B586" s="5"/>
      <c r="C586" s="5"/>
      <c r="D586" s="5"/>
      <c r="E586" s="5"/>
      <c r="F586" s="9"/>
      <c r="G586" s="9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</row>
    <row r="587" spans="1:57" ht="13.5" customHeight="1">
      <c r="A587" s="4"/>
      <c r="B587" s="5"/>
      <c r="C587" s="5"/>
      <c r="D587" s="5"/>
      <c r="E587" s="5"/>
      <c r="F587" s="9"/>
      <c r="G587" s="9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</row>
    <row r="588" spans="1:57" ht="13.5" customHeight="1">
      <c r="A588" s="4"/>
      <c r="B588" s="5"/>
      <c r="C588" s="5"/>
      <c r="D588" s="5"/>
      <c r="E588" s="5"/>
      <c r="F588" s="9"/>
      <c r="G588" s="9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</row>
    <row r="589" spans="1:57" ht="13.5" customHeight="1">
      <c r="A589" s="4"/>
      <c r="B589" s="5"/>
      <c r="C589" s="5"/>
      <c r="D589" s="5"/>
      <c r="E589" s="5"/>
      <c r="F589" s="9"/>
      <c r="G589" s="9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</row>
    <row r="590" spans="1:57" ht="13.5" customHeight="1">
      <c r="A590" s="4"/>
      <c r="B590" s="5"/>
      <c r="C590" s="5"/>
      <c r="D590" s="5"/>
      <c r="E590" s="5"/>
      <c r="F590" s="9"/>
      <c r="G590" s="9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</row>
    <row r="591" spans="1:57" ht="13.5" customHeight="1">
      <c r="A591" s="4"/>
      <c r="B591" s="5"/>
      <c r="C591" s="5"/>
      <c r="D591" s="5"/>
      <c r="E591" s="5"/>
      <c r="F591" s="9"/>
      <c r="G591" s="9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</row>
    <row r="592" spans="1:57" ht="13.5" customHeight="1">
      <c r="A592" s="4"/>
      <c r="B592" s="5"/>
      <c r="C592" s="5"/>
      <c r="D592" s="5"/>
      <c r="E592" s="5"/>
      <c r="F592" s="9"/>
      <c r="G592" s="9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</row>
    <row r="593" spans="1:57" ht="13.5" customHeight="1">
      <c r="A593" s="4"/>
      <c r="B593" s="5"/>
      <c r="C593" s="5"/>
      <c r="D593" s="5"/>
      <c r="E593" s="5"/>
      <c r="F593" s="9"/>
      <c r="G593" s="9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</row>
    <row r="594" spans="1:57" ht="13.5" customHeight="1">
      <c r="A594" s="4"/>
      <c r="B594" s="5"/>
      <c r="C594" s="5"/>
      <c r="D594" s="5"/>
      <c r="E594" s="5"/>
      <c r="F594" s="9"/>
      <c r="G594" s="9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</row>
    <row r="595" spans="1:57" ht="13.5" customHeight="1">
      <c r="A595" s="4"/>
      <c r="B595" s="5"/>
      <c r="C595" s="5"/>
      <c r="D595" s="5"/>
      <c r="E595" s="5"/>
      <c r="F595" s="9"/>
      <c r="G595" s="9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</row>
    <row r="596" spans="1:57" ht="13.5" customHeight="1">
      <c r="A596" s="4"/>
      <c r="B596" s="5"/>
      <c r="C596" s="5"/>
      <c r="D596" s="5"/>
      <c r="E596" s="5"/>
      <c r="F596" s="9"/>
      <c r="G596" s="9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</row>
    <row r="597" spans="1:57" ht="13.5" customHeight="1">
      <c r="A597" s="4"/>
      <c r="B597" s="5"/>
      <c r="C597" s="5"/>
      <c r="D597" s="5"/>
      <c r="E597" s="5"/>
      <c r="F597" s="9"/>
      <c r="G597" s="9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</row>
    <row r="598" spans="1:57" ht="13.5" customHeight="1">
      <c r="A598" s="4"/>
      <c r="B598" s="5"/>
      <c r="C598" s="5"/>
      <c r="D598" s="5"/>
      <c r="E598" s="5"/>
      <c r="F598" s="9"/>
      <c r="G598" s="9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</row>
    <row r="599" spans="1:57" ht="13.5" customHeight="1">
      <c r="A599" s="4"/>
      <c r="B599" s="5"/>
      <c r="C599" s="5"/>
      <c r="D599" s="5"/>
      <c r="E599" s="5"/>
      <c r="F599" s="9"/>
      <c r="G599" s="9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</row>
    <row r="600" spans="1:57" ht="13.5" customHeight="1">
      <c r="A600" s="4"/>
      <c r="B600" s="5"/>
      <c r="C600" s="5"/>
      <c r="D600" s="5"/>
      <c r="E600" s="5"/>
      <c r="F600" s="9"/>
      <c r="G600" s="9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</row>
    <row r="601" spans="1:57" ht="13.5" customHeight="1">
      <c r="A601" s="4"/>
      <c r="B601" s="5"/>
      <c r="C601" s="5"/>
      <c r="D601" s="5"/>
      <c r="E601" s="5"/>
      <c r="F601" s="9"/>
      <c r="G601" s="9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</row>
    <row r="602" spans="1:57" ht="13.5" customHeight="1">
      <c r="A602" s="4"/>
      <c r="B602" s="5"/>
      <c r="C602" s="5"/>
      <c r="D602" s="5"/>
      <c r="E602" s="5"/>
      <c r="F602" s="9"/>
      <c r="G602" s="9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</row>
    <row r="603" spans="1:57" ht="13.5" customHeight="1">
      <c r="A603" s="4"/>
      <c r="B603" s="5"/>
      <c r="C603" s="5"/>
      <c r="D603" s="5"/>
      <c r="E603" s="5"/>
      <c r="F603" s="9"/>
      <c r="G603" s="9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</row>
    <row r="604" spans="1:57" ht="13.5" customHeight="1">
      <c r="A604" s="4"/>
      <c r="B604" s="5"/>
      <c r="C604" s="5"/>
      <c r="D604" s="5"/>
      <c r="E604" s="5"/>
      <c r="F604" s="9"/>
      <c r="G604" s="9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</row>
    <row r="605" spans="1:57" ht="13.5" customHeight="1">
      <c r="A605" s="4"/>
      <c r="B605" s="5"/>
      <c r="C605" s="5"/>
      <c r="D605" s="5"/>
      <c r="E605" s="5"/>
      <c r="F605" s="9"/>
      <c r="G605" s="9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</row>
    <row r="606" spans="1:57" ht="13.5" customHeight="1">
      <c r="A606" s="4"/>
      <c r="B606" s="5"/>
      <c r="C606" s="5"/>
      <c r="D606" s="5"/>
      <c r="E606" s="5"/>
      <c r="F606" s="9"/>
      <c r="G606" s="9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</row>
    <row r="607" spans="1:57" ht="13.5" customHeight="1">
      <c r="A607" s="4"/>
      <c r="B607" s="5"/>
      <c r="C607" s="5"/>
      <c r="D607" s="5"/>
      <c r="E607" s="5"/>
      <c r="F607" s="9"/>
      <c r="G607" s="9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</row>
    <row r="608" spans="1:57" ht="13.5" customHeight="1">
      <c r="A608" s="4"/>
      <c r="B608" s="5"/>
      <c r="C608" s="5"/>
      <c r="D608" s="5"/>
      <c r="E608" s="5"/>
      <c r="F608" s="9"/>
      <c r="G608" s="9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</row>
    <row r="609" spans="1:57" ht="13.5" customHeight="1">
      <c r="A609" s="4"/>
      <c r="B609" s="5"/>
      <c r="C609" s="5"/>
      <c r="D609" s="5"/>
      <c r="E609" s="5"/>
      <c r="F609" s="9"/>
      <c r="G609" s="9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</row>
    <row r="610" spans="1:57" ht="13.5" customHeight="1">
      <c r="A610" s="4"/>
      <c r="B610" s="5"/>
      <c r="C610" s="5"/>
      <c r="D610" s="5"/>
      <c r="E610" s="5"/>
      <c r="F610" s="9"/>
      <c r="G610" s="9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</row>
    <row r="611" spans="1:57" ht="13.5" customHeight="1">
      <c r="A611" s="4"/>
      <c r="B611" s="5"/>
      <c r="C611" s="5"/>
      <c r="D611" s="5"/>
      <c r="E611" s="5"/>
      <c r="F611" s="9"/>
      <c r="G611" s="9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</row>
    <row r="612" spans="1:57" ht="13.5" customHeight="1">
      <c r="A612" s="4"/>
      <c r="B612" s="5"/>
      <c r="C612" s="5"/>
      <c r="D612" s="5"/>
      <c r="E612" s="5"/>
      <c r="F612" s="9"/>
      <c r="G612" s="9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</row>
    <row r="613" spans="1:57" ht="13.5" customHeight="1">
      <c r="A613" s="4"/>
      <c r="B613" s="5"/>
      <c r="C613" s="5"/>
      <c r="D613" s="5"/>
      <c r="E613" s="5"/>
      <c r="F613" s="9"/>
      <c r="G613" s="9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</row>
    <row r="614" spans="1:57" ht="13.5" customHeight="1">
      <c r="A614" s="4"/>
      <c r="B614" s="5"/>
      <c r="C614" s="5"/>
      <c r="D614" s="5"/>
      <c r="E614" s="5"/>
      <c r="F614" s="9"/>
      <c r="G614" s="9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</row>
    <row r="615" spans="1:57" ht="13.5" customHeight="1">
      <c r="A615" s="4"/>
      <c r="B615" s="5"/>
      <c r="C615" s="5"/>
      <c r="D615" s="5"/>
      <c r="E615" s="5"/>
      <c r="F615" s="9"/>
      <c r="G615" s="9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</row>
    <row r="616" spans="1:57" ht="13.5" customHeight="1">
      <c r="A616" s="4"/>
      <c r="B616" s="5"/>
      <c r="C616" s="5"/>
      <c r="D616" s="5"/>
      <c r="E616" s="5"/>
      <c r="F616" s="9"/>
      <c r="G616" s="9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</row>
    <row r="617" spans="1:57" ht="13.5" customHeight="1">
      <c r="A617" s="4"/>
      <c r="B617" s="5"/>
      <c r="C617" s="5"/>
      <c r="D617" s="5"/>
      <c r="E617" s="5"/>
      <c r="F617" s="9"/>
      <c r="G617" s="9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</row>
    <row r="618" spans="1:57" ht="13.5" customHeight="1">
      <c r="A618" s="4"/>
      <c r="B618" s="5"/>
      <c r="C618" s="5"/>
      <c r="D618" s="5"/>
      <c r="E618" s="5"/>
      <c r="F618" s="9"/>
      <c r="G618" s="9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</row>
    <row r="619" spans="1:57" ht="13.5" customHeight="1">
      <c r="A619" s="4"/>
      <c r="B619" s="5"/>
      <c r="C619" s="5"/>
      <c r="D619" s="5"/>
      <c r="E619" s="5"/>
      <c r="F619" s="9"/>
      <c r="G619" s="9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</row>
    <row r="620" spans="1:57" ht="13.5" customHeight="1">
      <c r="A620" s="4"/>
      <c r="B620" s="5"/>
      <c r="C620" s="5"/>
      <c r="D620" s="5"/>
      <c r="E620" s="5"/>
      <c r="F620" s="9"/>
      <c r="G620" s="9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</row>
    <row r="621" spans="1:57" ht="13.5" customHeight="1">
      <c r="A621" s="4"/>
      <c r="B621" s="5"/>
      <c r="C621" s="5"/>
      <c r="D621" s="5"/>
      <c r="E621" s="5"/>
      <c r="F621" s="9"/>
      <c r="G621" s="9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</row>
    <row r="622" spans="1:57" ht="13.5" customHeight="1">
      <c r="A622" s="4"/>
      <c r="B622" s="5"/>
      <c r="C622" s="5"/>
      <c r="D622" s="5"/>
      <c r="E622" s="5"/>
      <c r="F622" s="9"/>
      <c r="G622" s="9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</row>
    <row r="623" spans="1:57" ht="13.5" customHeight="1">
      <c r="A623" s="4"/>
      <c r="B623" s="5"/>
      <c r="C623" s="5"/>
      <c r="D623" s="5"/>
      <c r="E623" s="5"/>
      <c r="F623" s="9"/>
      <c r="G623" s="9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</row>
    <row r="624" spans="1:57" ht="13.5" customHeight="1">
      <c r="A624" s="4"/>
      <c r="B624" s="5"/>
      <c r="C624" s="5"/>
      <c r="D624" s="5"/>
      <c r="E624" s="5"/>
      <c r="F624" s="9"/>
      <c r="G624" s="9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</row>
    <row r="625" spans="1:57" ht="13.5" customHeight="1">
      <c r="A625" s="4"/>
      <c r="B625" s="5"/>
      <c r="C625" s="5"/>
      <c r="D625" s="5"/>
      <c r="E625" s="5"/>
      <c r="F625" s="9"/>
      <c r="G625" s="9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</row>
    <row r="626" spans="1:57" ht="13.5" customHeight="1">
      <c r="A626" s="4"/>
      <c r="B626" s="5"/>
      <c r="C626" s="5"/>
      <c r="D626" s="5"/>
      <c r="E626" s="5"/>
      <c r="F626" s="9"/>
      <c r="G626" s="9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</row>
    <row r="627" spans="1:57" ht="13.5" customHeight="1">
      <c r="A627" s="4"/>
      <c r="B627" s="5"/>
      <c r="C627" s="5"/>
      <c r="D627" s="5"/>
      <c r="E627" s="5"/>
      <c r="F627" s="9"/>
      <c r="G627" s="9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</row>
    <row r="628" spans="1:57" ht="13.5" customHeight="1">
      <c r="A628" s="4"/>
      <c r="B628" s="5"/>
      <c r="C628" s="5"/>
      <c r="D628" s="5"/>
      <c r="E628" s="5"/>
      <c r="F628" s="9"/>
      <c r="G628" s="9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</row>
    <row r="629" spans="1:57" ht="13.5" customHeight="1">
      <c r="A629" s="4"/>
      <c r="B629" s="5"/>
      <c r="C629" s="5"/>
      <c r="D629" s="5"/>
      <c r="E629" s="5"/>
      <c r="F629" s="9"/>
      <c r="G629" s="9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</row>
    <row r="630" spans="1:57" ht="13.5" customHeight="1">
      <c r="A630" s="4"/>
      <c r="B630" s="5"/>
      <c r="C630" s="5"/>
      <c r="D630" s="5"/>
      <c r="E630" s="5"/>
      <c r="F630" s="9"/>
      <c r="G630" s="9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</row>
    <row r="631" spans="1:57" ht="13.5" customHeight="1">
      <c r="A631" s="4"/>
      <c r="B631" s="5"/>
      <c r="C631" s="5"/>
      <c r="D631" s="5"/>
      <c r="E631" s="5"/>
      <c r="F631" s="9"/>
      <c r="G631" s="9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</row>
    <row r="632" spans="1:57" ht="13.5" customHeight="1">
      <c r="A632" s="4"/>
      <c r="B632" s="5"/>
      <c r="C632" s="5"/>
      <c r="D632" s="5"/>
      <c r="E632" s="5"/>
      <c r="F632" s="9"/>
      <c r="G632" s="9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</row>
    <row r="633" spans="1:57" ht="13.5" customHeight="1">
      <c r="A633" s="4"/>
      <c r="B633" s="5"/>
      <c r="C633" s="5"/>
      <c r="D633" s="5"/>
      <c r="E633" s="5"/>
      <c r="F633" s="9"/>
      <c r="G633" s="9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</row>
    <row r="634" spans="1:57" ht="13.5" customHeight="1">
      <c r="A634" s="4"/>
      <c r="B634" s="5"/>
      <c r="C634" s="5"/>
      <c r="D634" s="5"/>
      <c r="E634" s="5"/>
      <c r="F634" s="9"/>
      <c r="G634" s="9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</row>
    <row r="635" spans="1:57" ht="13.5" customHeight="1">
      <c r="A635" s="4"/>
      <c r="B635" s="5"/>
      <c r="C635" s="5"/>
      <c r="D635" s="5"/>
      <c r="E635" s="5"/>
      <c r="F635" s="9"/>
      <c r="G635" s="9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</row>
    <row r="636" spans="1:57" ht="13.5" customHeight="1">
      <c r="A636" s="4"/>
      <c r="B636" s="5"/>
      <c r="C636" s="5"/>
      <c r="D636" s="5"/>
      <c r="E636" s="5"/>
      <c r="F636" s="9"/>
      <c r="G636" s="9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</row>
    <row r="637" spans="1:57" ht="13.5" customHeight="1">
      <c r="A637" s="4"/>
      <c r="B637" s="5"/>
      <c r="C637" s="5"/>
      <c r="D637" s="5"/>
      <c r="E637" s="5"/>
      <c r="F637" s="9"/>
      <c r="G637" s="9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</row>
    <row r="638" spans="1:57" ht="13.5" customHeight="1">
      <c r="A638" s="4"/>
      <c r="B638" s="5"/>
      <c r="C638" s="5"/>
      <c r="D638" s="5"/>
      <c r="E638" s="5"/>
      <c r="F638" s="9"/>
      <c r="G638" s="9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</row>
    <row r="639" spans="1:57" ht="13.5" customHeight="1">
      <c r="A639" s="4"/>
      <c r="B639" s="5"/>
      <c r="C639" s="5"/>
      <c r="D639" s="5"/>
      <c r="E639" s="5"/>
      <c r="F639" s="9"/>
      <c r="G639" s="9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</row>
    <row r="640" spans="1:57" ht="13.5" customHeight="1">
      <c r="A640" s="4"/>
      <c r="B640" s="5"/>
      <c r="C640" s="5"/>
      <c r="D640" s="5"/>
      <c r="E640" s="5"/>
      <c r="F640" s="9"/>
      <c r="G640" s="9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</row>
    <row r="641" spans="1:57" ht="13.5" customHeight="1">
      <c r="A641" s="4"/>
      <c r="B641" s="5"/>
      <c r="C641" s="5"/>
      <c r="D641" s="5"/>
      <c r="E641" s="5"/>
      <c r="F641" s="9"/>
      <c r="G641" s="9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</row>
    <row r="642" spans="1:57" ht="13.5" customHeight="1">
      <c r="A642" s="4"/>
      <c r="B642" s="5"/>
      <c r="C642" s="5"/>
      <c r="D642" s="5"/>
      <c r="E642" s="5"/>
      <c r="F642" s="9"/>
      <c r="G642" s="9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</row>
    <row r="643" spans="1:57" ht="13.5" customHeight="1">
      <c r="A643" s="4"/>
      <c r="B643" s="5"/>
      <c r="C643" s="5"/>
      <c r="D643" s="5"/>
      <c r="E643" s="5"/>
      <c r="F643" s="9"/>
      <c r="G643" s="9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</row>
    <row r="644" spans="1:57" ht="13.5" customHeight="1">
      <c r="A644" s="4"/>
      <c r="B644" s="5"/>
      <c r="C644" s="5"/>
      <c r="D644" s="5"/>
      <c r="E644" s="5"/>
      <c r="F644" s="9"/>
      <c r="G644" s="9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</row>
    <row r="645" spans="1:57" ht="13.5" customHeight="1">
      <c r="A645" s="4"/>
      <c r="B645" s="5"/>
      <c r="C645" s="5"/>
      <c r="D645" s="5"/>
      <c r="E645" s="5"/>
      <c r="F645" s="9"/>
      <c r="G645" s="9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</row>
    <row r="646" spans="1:57" ht="13.5" customHeight="1">
      <c r="A646" s="4"/>
      <c r="B646" s="5"/>
      <c r="C646" s="5"/>
      <c r="D646" s="5"/>
      <c r="E646" s="5"/>
      <c r="F646" s="9"/>
      <c r="G646" s="9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</row>
    <row r="647" spans="1:57" ht="13.5" customHeight="1">
      <c r="A647" s="4"/>
      <c r="B647" s="5"/>
      <c r="C647" s="5"/>
      <c r="D647" s="5"/>
      <c r="E647" s="5"/>
      <c r="F647" s="9"/>
      <c r="G647" s="9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</row>
    <row r="648" spans="1:57" ht="13.5" customHeight="1">
      <c r="A648" s="4"/>
      <c r="B648" s="5"/>
      <c r="C648" s="5"/>
      <c r="D648" s="5"/>
      <c r="E648" s="5"/>
      <c r="F648" s="9"/>
      <c r="G648" s="9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</row>
    <row r="649" spans="1:57" ht="13.5" customHeight="1">
      <c r="A649" s="4"/>
      <c r="B649" s="5"/>
      <c r="C649" s="5"/>
      <c r="D649" s="5"/>
      <c r="E649" s="5"/>
      <c r="F649" s="9"/>
      <c r="G649" s="9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</row>
    <row r="650" spans="1:57" ht="13.5" customHeight="1">
      <c r="A650" s="4"/>
      <c r="B650" s="5"/>
      <c r="C650" s="5"/>
      <c r="D650" s="5"/>
      <c r="E650" s="5"/>
      <c r="F650" s="9"/>
      <c r="G650" s="9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</row>
    <row r="651" spans="1:57" ht="13.5" customHeight="1">
      <c r="A651" s="4"/>
      <c r="B651" s="5"/>
      <c r="C651" s="5"/>
      <c r="D651" s="5"/>
      <c r="E651" s="5"/>
      <c r="F651" s="9"/>
      <c r="G651" s="9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</row>
    <row r="652" spans="1:57" ht="13.5" customHeight="1">
      <c r="A652" s="4"/>
      <c r="B652" s="5"/>
      <c r="C652" s="5"/>
      <c r="D652" s="5"/>
      <c r="E652" s="5"/>
      <c r="F652" s="9"/>
      <c r="G652" s="9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</row>
    <row r="653" spans="1:57" ht="13.5" customHeight="1">
      <c r="A653" s="4"/>
      <c r="B653" s="5"/>
      <c r="C653" s="5"/>
      <c r="D653" s="5"/>
      <c r="E653" s="5"/>
      <c r="F653" s="9"/>
      <c r="G653" s="9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</row>
    <row r="654" spans="1:57" ht="13.5" customHeight="1">
      <c r="A654" s="4"/>
      <c r="B654" s="5"/>
      <c r="C654" s="5"/>
      <c r="D654" s="5"/>
      <c r="E654" s="5"/>
      <c r="F654" s="9"/>
      <c r="G654" s="9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</row>
    <row r="655" spans="1:57" ht="13.5" customHeight="1">
      <c r="A655" s="4"/>
      <c r="B655" s="5"/>
      <c r="C655" s="5"/>
      <c r="D655" s="5"/>
      <c r="E655" s="5"/>
      <c r="F655" s="9"/>
      <c r="G655" s="9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</row>
    <row r="656" spans="1:57" ht="13.5" customHeight="1">
      <c r="A656" s="4"/>
      <c r="B656" s="5"/>
      <c r="C656" s="5"/>
      <c r="D656" s="5"/>
      <c r="E656" s="5"/>
      <c r="F656" s="9"/>
      <c r="G656" s="9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</row>
    <row r="657" spans="1:57" ht="13.5" customHeight="1">
      <c r="A657" s="4"/>
      <c r="B657" s="5"/>
      <c r="C657" s="5"/>
      <c r="D657" s="5"/>
      <c r="E657" s="5"/>
      <c r="F657" s="9"/>
      <c r="G657" s="9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</row>
    <row r="658" spans="1:57" ht="13.5" customHeight="1">
      <c r="A658" s="4"/>
      <c r="B658" s="5"/>
      <c r="C658" s="5"/>
      <c r="D658" s="5"/>
      <c r="E658" s="5"/>
      <c r="F658" s="9"/>
      <c r="G658" s="9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</row>
    <row r="659" spans="1:57" ht="13.5" customHeight="1">
      <c r="A659" s="4"/>
      <c r="B659" s="5"/>
      <c r="C659" s="5"/>
      <c r="D659" s="5"/>
      <c r="E659" s="5"/>
      <c r="F659" s="9"/>
      <c r="G659" s="9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</row>
    <row r="660" spans="1:57" ht="13.5" customHeight="1">
      <c r="A660" s="4"/>
      <c r="B660" s="5"/>
      <c r="C660" s="5"/>
      <c r="D660" s="5"/>
      <c r="E660" s="5"/>
      <c r="F660" s="9"/>
      <c r="G660" s="9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</row>
    <row r="661" spans="1:57" ht="13.5" customHeight="1">
      <c r="A661" s="4"/>
      <c r="B661" s="5"/>
      <c r="C661" s="5"/>
      <c r="D661" s="5"/>
      <c r="E661" s="5"/>
      <c r="F661" s="9"/>
      <c r="G661" s="9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</row>
    <row r="662" spans="1:57" ht="13.5" customHeight="1">
      <c r="A662" s="4"/>
      <c r="B662" s="5"/>
      <c r="C662" s="5"/>
      <c r="D662" s="5"/>
      <c r="E662" s="5"/>
      <c r="F662" s="9"/>
      <c r="G662" s="9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</row>
    <row r="663" spans="1:57" ht="13.5" customHeight="1">
      <c r="A663" s="4"/>
      <c r="B663" s="5"/>
      <c r="C663" s="5"/>
      <c r="D663" s="5"/>
      <c r="E663" s="5"/>
      <c r="F663" s="9"/>
      <c r="G663" s="9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</row>
    <row r="664" spans="1:57" ht="13.5" customHeight="1">
      <c r="A664" s="4"/>
      <c r="B664" s="5"/>
      <c r="C664" s="5"/>
      <c r="D664" s="5"/>
      <c r="E664" s="5"/>
      <c r="F664" s="9"/>
      <c r="G664" s="9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</row>
    <row r="665" spans="1:57" ht="13.5" customHeight="1">
      <c r="A665" s="4"/>
      <c r="B665" s="5"/>
      <c r="C665" s="5"/>
      <c r="D665" s="5"/>
      <c r="E665" s="5"/>
      <c r="F665" s="9"/>
      <c r="G665" s="9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</row>
    <row r="666" spans="1:57" ht="13.5" customHeight="1">
      <c r="A666" s="4"/>
      <c r="B666" s="5"/>
      <c r="C666" s="5"/>
      <c r="D666" s="5"/>
      <c r="E666" s="5"/>
      <c r="F666" s="9"/>
      <c r="G666" s="9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</row>
    <row r="667" spans="1:57" ht="13.5" customHeight="1">
      <c r="A667" s="4"/>
      <c r="B667" s="5"/>
      <c r="C667" s="5"/>
      <c r="D667" s="5"/>
      <c r="E667" s="5"/>
      <c r="F667" s="9"/>
      <c r="G667" s="9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</row>
    <row r="668" spans="1:57" ht="13.5" customHeight="1">
      <c r="A668" s="4"/>
      <c r="B668" s="5"/>
      <c r="C668" s="5"/>
      <c r="D668" s="5"/>
      <c r="E668" s="5"/>
      <c r="F668" s="9"/>
      <c r="G668" s="9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</row>
    <row r="669" spans="1:57" ht="13.5" customHeight="1">
      <c r="A669" s="4"/>
      <c r="B669" s="5"/>
      <c r="C669" s="5"/>
      <c r="D669" s="5"/>
      <c r="E669" s="5"/>
      <c r="F669" s="9"/>
      <c r="G669" s="9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</row>
    <row r="670" spans="1:57" ht="13.5" customHeight="1">
      <c r="A670" s="4"/>
      <c r="B670" s="5"/>
      <c r="C670" s="5"/>
      <c r="D670" s="5"/>
      <c r="E670" s="5"/>
      <c r="F670" s="9"/>
      <c r="G670" s="9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</row>
    <row r="671" spans="1:57" ht="13.5" customHeight="1">
      <c r="A671" s="4"/>
      <c r="B671" s="5"/>
      <c r="C671" s="5"/>
      <c r="D671" s="5"/>
      <c r="E671" s="5"/>
      <c r="F671" s="9"/>
      <c r="G671" s="9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</row>
    <row r="672" spans="1:57" ht="13.5" customHeight="1">
      <c r="A672" s="4"/>
      <c r="B672" s="5"/>
      <c r="C672" s="5"/>
      <c r="D672" s="5"/>
      <c r="E672" s="5"/>
      <c r="F672" s="9"/>
      <c r="G672" s="9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</row>
    <row r="673" spans="1:57" ht="13.5" customHeight="1">
      <c r="A673" s="4"/>
      <c r="B673" s="5"/>
      <c r="C673" s="5"/>
      <c r="D673" s="5"/>
      <c r="E673" s="5"/>
      <c r="F673" s="9"/>
      <c r="G673" s="9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</row>
    <row r="674" spans="1:57" ht="13.5" customHeight="1">
      <c r="A674" s="4"/>
      <c r="B674" s="5"/>
      <c r="C674" s="5"/>
      <c r="D674" s="5"/>
      <c r="E674" s="5"/>
      <c r="F674" s="9"/>
      <c r="G674" s="9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</row>
    <row r="675" spans="1:57" ht="13.5" customHeight="1">
      <c r="A675" s="4"/>
      <c r="B675" s="5"/>
      <c r="C675" s="5"/>
      <c r="D675" s="5"/>
      <c r="E675" s="5"/>
      <c r="F675" s="9"/>
      <c r="G675" s="9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</row>
    <row r="676" spans="1:57" ht="13.5" customHeight="1">
      <c r="A676" s="4"/>
      <c r="B676" s="5"/>
      <c r="C676" s="5"/>
      <c r="D676" s="5"/>
      <c r="E676" s="5"/>
      <c r="F676" s="9"/>
      <c r="G676" s="9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</row>
    <row r="677" spans="1:57" ht="13.5" customHeight="1">
      <c r="A677" s="4"/>
      <c r="B677" s="5"/>
      <c r="C677" s="5"/>
      <c r="D677" s="5"/>
      <c r="E677" s="5"/>
      <c r="F677" s="9"/>
      <c r="G677" s="9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</row>
    <row r="678" spans="1:57" ht="13.5" customHeight="1">
      <c r="A678" s="4"/>
      <c r="B678" s="5"/>
      <c r="C678" s="5"/>
      <c r="D678" s="5"/>
      <c r="E678" s="5"/>
      <c r="F678" s="9"/>
      <c r="G678" s="9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</row>
    <row r="679" spans="1:57" ht="13.5" customHeight="1">
      <c r="A679" s="4"/>
      <c r="B679" s="5"/>
      <c r="C679" s="5"/>
      <c r="D679" s="5"/>
      <c r="E679" s="5"/>
      <c r="F679" s="9"/>
      <c r="G679" s="9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</row>
    <row r="680" spans="1:57" ht="13.5" customHeight="1">
      <c r="A680" s="4"/>
      <c r="B680" s="5"/>
      <c r="C680" s="5"/>
      <c r="D680" s="5"/>
      <c r="E680" s="5"/>
      <c r="F680" s="9"/>
      <c r="G680" s="9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</row>
    <row r="681" spans="1:57" ht="13.5" customHeight="1">
      <c r="A681" s="4"/>
      <c r="B681" s="5"/>
      <c r="C681" s="5"/>
      <c r="D681" s="5"/>
      <c r="E681" s="5"/>
      <c r="F681" s="9"/>
      <c r="G681" s="9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</row>
    <row r="682" spans="1:57" ht="13.5" customHeight="1">
      <c r="A682" s="4"/>
      <c r="B682" s="5"/>
      <c r="C682" s="5"/>
      <c r="D682" s="5"/>
      <c r="E682" s="5"/>
      <c r="F682" s="9"/>
      <c r="G682" s="9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</row>
    <row r="683" spans="1:57" ht="13.5" customHeight="1">
      <c r="A683" s="4"/>
      <c r="B683" s="5"/>
      <c r="C683" s="5"/>
      <c r="D683" s="5"/>
      <c r="E683" s="5"/>
      <c r="F683" s="9"/>
      <c r="G683" s="9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</row>
    <row r="684" spans="1:57" ht="13.5" customHeight="1">
      <c r="A684" s="4"/>
      <c r="B684" s="5"/>
      <c r="C684" s="5"/>
      <c r="D684" s="5"/>
      <c r="E684" s="5"/>
      <c r="F684" s="9"/>
      <c r="G684" s="9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</row>
    <row r="685" spans="1:57" ht="13.5" customHeight="1">
      <c r="A685" s="4"/>
      <c r="B685" s="5"/>
      <c r="C685" s="5"/>
      <c r="D685" s="5"/>
      <c r="E685" s="5"/>
      <c r="F685" s="9"/>
      <c r="G685" s="9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</row>
    <row r="686" spans="1:57" ht="13.5" customHeight="1">
      <c r="A686" s="4"/>
      <c r="B686" s="5"/>
      <c r="C686" s="5"/>
      <c r="D686" s="5"/>
      <c r="E686" s="5"/>
      <c r="F686" s="9"/>
      <c r="G686" s="9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</row>
    <row r="687" spans="1:57" ht="13.5" customHeight="1">
      <c r="A687" s="4"/>
      <c r="B687" s="5"/>
      <c r="C687" s="5"/>
      <c r="D687" s="5"/>
      <c r="E687" s="5"/>
      <c r="F687" s="9"/>
      <c r="G687" s="9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</row>
    <row r="688" spans="1:57" ht="13.5" customHeight="1">
      <c r="A688" s="4"/>
      <c r="B688" s="5"/>
      <c r="C688" s="5"/>
      <c r="D688" s="5"/>
      <c r="E688" s="5"/>
      <c r="F688" s="9"/>
      <c r="G688" s="9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</row>
    <row r="689" spans="1:57" ht="13.5" customHeight="1">
      <c r="A689" s="4"/>
      <c r="B689" s="5"/>
      <c r="C689" s="5"/>
      <c r="D689" s="5"/>
      <c r="E689" s="5"/>
      <c r="F689" s="9"/>
      <c r="G689" s="9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</row>
    <row r="690" spans="1:57" ht="13.5" customHeight="1">
      <c r="A690" s="4"/>
      <c r="B690" s="5"/>
      <c r="C690" s="5"/>
      <c r="D690" s="5"/>
      <c r="E690" s="5"/>
      <c r="F690" s="9"/>
      <c r="G690" s="9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</row>
    <row r="691" spans="1:57" ht="13.5" customHeight="1">
      <c r="A691" s="4"/>
      <c r="B691" s="5"/>
      <c r="C691" s="5"/>
      <c r="D691" s="5"/>
      <c r="E691" s="5"/>
      <c r="F691" s="9"/>
      <c r="G691" s="9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</row>
    <row r="692" spans="1:57" ht="13.5" customHeight="1">
      <c r="A692" s="4"/>
      <c r="B692" s="5"/>
      <c r="C692" s="5"/>
      <c r="D692" s="5"/>
      <c r="E692" s="5"/>
      <c r="F692" s="9"/>
      <c r="G692" s="9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</row>
    <row r="693" spans="1:57" ht="13.5" customHeight="1">
      <c r="A693" s="4"/>
      <c r="B693" s="5"/>
      <c r="C693" s="5"/>
      <c r="D693" s="5"/>
      <c r="E693" s="5"/>
      <c r="F693" s="9"/>
      <c r="G693" s="9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</row>
    <row r="694" spans="1:57" ht="13.5" customHeight="1">
      <c r="A694" s="4"/>
      <c r="B694" s="5"/>
      <c r="C694" s="5"/>
      <c r="D694" s="5"/>
      <c r="E694" s="5"/>
      <c r="F694" s="9"/>
      <c r="G694" s="9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</row>
    <row r="695" spans="1:57" ht="13.5" customHeight="1">
      <c r="A695" s="4"/>
      <c r="B695" s="5"/>
      <c r="C695" s="5"/>
      <c r="D695" s="5"/>
      <c r="E695" s="5"/>
      <c r="F695" s="9"/>
      <c r="G695" s="9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</row>
    <row r="696" spans="1:57" ht="13.5" customHeight="1">
      <c r="A696" s="4"/>
      <c r="B696" s="5"/>
      <c r="C696" s="5"/>
      <c r="D696" s="5"/>
      <c r="E696" s="5"/>
      <c r="F696" s="9"/>
      <c r="G696" s="9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</row>
    <row r="697" spans="1:57" ht="13.5" customHeight="1">
      <c r="A697" s="4"/>
      <c r="B697" s="5"/>
      <c r="C697" s="5"/>
      <c r="D697" s="5"/>
      <c r="E697" s="5"/>
      <c r="F697" s="9"/>
      <c r="G697" s="9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</row>
    <row r="698" spans="1:57" ht="13.5" customHeight="1">
      <c r="A698" s="4"/>
      <c r="B698" s="5"/>
      <c r="C698" s="5"/>
      <c r="D698" s="5"/>
      <c r="E698" s="5"/>
      <c r="F698" s="9"/>
      <c r="G698" s="9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</row>
    <row r="699" spans="1:57" ht="13.5" customHeight="1">
      <c r="A699" s="4"/>
      <c r="B699" s="5"/>
      <c r="C699" s="5"/>
      <c r="D699" s="5"/>
      <c r="E699" s="5"/>
      <c r="F699" s="9"/>
      <c r="G699" s="9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</row>
    <row r="700" spans="1:57" ht="13.5" customHeight="1">
      <c r="A700" s="4"/>
      <c r="B700" s="5"/>
      <c r="C700" s="5"/>
      <c r="D700" s="5"/>
      <c r="E700" s="5"/>
      <c r="F700" s="9"/>
      <c r="G700" s="9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</row>
    <row r="701" spans="1:57" ht="13.5" customHeight="1">
      <c r="A701" s="4"/>
      <c r="B701" s="5"/>
      <c r="C701" s="5"/>
      <c r="D701" s="5"/>
      <c r="E701" s="5"/>
      <c r="F701" s="9"/>
      <c r="G701" s="9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</row>
    <row r="702" spans="1:57" ht="13.5" customHeight="1">
      <c r="A702" s="4"/>
      <c r="B702" s="5"/>
      <c r="C702" s="5"/>
      <c r="D702" s="5"/>
      <c r="E702" s="5"/>
      <c r="F702" s="9"/>
      <c r="G702" s="9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</row>
    <row r="703" spans="1:57" ht="13.5" customHeight="1">
      <c r="A703" s="4"/>
      <c r="B703" s="5"/>
      <c r="C703" s="5"/>
      <c r="D703" s="5"/>
      <c r="E703" s="5"/>
      <c r="F703" s="9"/>
      <c r="G703" s="9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</row>
    <row r="704" spans="1:57" ht="13.5" customHeight="1">
      <c r="A704" s="4"/>
      <c r="B704" s="5"/>
      <c r="C704" s="5"/>
      <c r="D704" s="5"/>
      <c r="E704" s="5"/>
      <c r="F704" s="9"/>
      <c r="G704" s="9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</row>
    <row r="705" spans="1:57" ht="13.5" customHeight="1">
      <c r="A705" s="4"/>
      <c r="B705" s="5"/>
      <c r="C705" s="5"/>
      <c r="D705" s="5"/>
      <c r="E705" s="5"/>
      <c r="F705" s="9"/>
      <c r="G705" s="9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</row>
    <row r="706" spans="1:57" ht="13.5" customHeight="1">
      <c r="A706" s="4"/>
      <c r="B706" s="5"/>
      <c r="C706" s="5"/>
      <c r="D706" s="5"/>
      <c r="E706" s="5"/>
      <c r="F706" s="9"/>
      <c r="G706" s="9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</row>
    <row r="707" spans="1:57" ht="13.5" customHeight="1">
      <c r="A707" s="4"/>
      <c r="B707" s="5"/>
      <c r="C707" s="5"/>
      <c r="D707" s="5"/>
      <c r="E707" s="5"/>
      <c r="F707" s="9"/>
      <c r="G707" s="9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</row>
    <row r="708" spans="1:57" ht="13.5" customHeight="1">
      <c r="A708" s="4"/>
      <c r="B708" s="5"/>
      <c r="C708" s="5"/>
      <c r="D708" s="5"/>
      <c r="E708" s="5"/>
      <c r="F708" s="9"/>
      <c r="G708" s="9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</row>
    <row r="709" spans="1:57" ht="13.5" customHeight="1">
      <c r="A709" s="4"/>
      <c r="B709" s="5"/>
      <c r="C709" s="5"/>
      <c r="D709" s="5"/>
      <c r="E709" s="5"/>
      <c r="F709" s="9"/>
      <c r="G709" s="9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</row>
    <row r="710" spans="1:57" ht="13.5" customHeight="1">
      <c r="A710" s="4"/>
      <c r="B710" s="5"/>
      <c r="C710" s="5"/>
      <c r="D710" s="5"/>
      <c r="E710" s="5"/>
      <c r="F710" s="9"/>
      <c r="G710" s="9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</row>
    <row r="711" spans="1:57" ht="13.5" customHeight="1">
      <c r="A711" s="4"/>
      <c r="B711" s="5"/>
      <c r="C711" s="5"/>
      <c r="D711" s="5"/>
      <c r="E711" s="5"/>
      <c r="F711" s="9"/>
      <c r="G711" s="9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</row>
    <row r="712" spans="1:57" ht="13.5" customHeight="1">
      <c r="A712" s="4"/>
      <c r="B712" s="5"/>
      <c r="C712" s="5"/>
      <c r="D712" s="5"/>
      <c r="E712" s="5"/>
      <c r="F712" s="9"/>
      <c r="G712" s="9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</row>
    <row r="713" spans="1:57" ht="13.5" customHeight="1">
      <c r="A713" s="4"/>
      <c r="B713" s="5"/>
      <c r="C713" s="5"/>
      <c r="D713" s="5"/>
      <c r="E713" s="5"/>
      <c r="F713" s="9"/>
      <c r="G713" s="9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</row>
    <row r="714" spans="1:57" ht="13.5" customHeight="1">
      <c r="A714" s="4"/>
      <c r="B714" s="5"/>
      <c r="C714" s="5"/>
      <c r="D714" s="5"/>
      <c r="E714" s="5"/>
      <c r="F714" s="9"/>
      <c r="G714" s="9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</row>
    <row r="715" spans="1:57" ht="13.5" customHeight="1">
      <c r="A715" s="4"/>
      <c r="B715" s="5"/>
      <c r="C715" s="5"/>
      <c r="D715" s="5"/>
      <c r="E715" s="5"/>
      <c r="F715" s="9"/>
      <c r="G715" s="9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</row>
    <row r="716" spans="1:57" ht="13.5" customHeight="1">
      <c r="A716" s="4"/>
      <c r="B716" s="5"/>
      <c r="C716" s="5"/>
      <c r="D716" s="5"/>
      <c r="E716" s="5"/>
      <c r="F716" s="9"/>
      <c r="G716" s="9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</row>
    <row r="717" spans="1:57" ht="13.5" customHeight="1">
      <c r="A717" s="4"/>
      <c r="B717" s="5"/>
      <c r="C717" s="5"/>
      <c r="D717" s="5"/>
      <c r="E717" s="5"/>
      <c r="F717" s="9"/>
      <c r="G717" s="9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</row>
    <row r="718" spans="1:57" ht="13.5" customHeight="1">
      <c r="A718" s="4"/>
      <c r="B718" s="5"/>
      <c r="C718" s="5"/>
      <c r="D718" s="5"/>
      <c r="E718" s="5"/>
      <c r="F718" s="9"/>
      <c r="G718" s="9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</row>
    <row r="719" spans="1:57" ht="13.5" customHeight="1">
      <c r="A719" s="4"/>
      <c r="B719" s="5"/>
      <c r="C719" s="5"/>
      <c r="D719" s="5"/>
      <c r="E719" s="5"/>
      <c r="F719" s="9"/>
      <c r="G719" s="9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</row>
    <row r="720" spans="1:57" ht="13.5" customHeight="1">
      <c r="A720" s="4"/>
      <c r="B720" s="5"/>
      <c r="C720" s="5"/>
      <c r="D720" s="5"/>
      <c r="E720" s="5"/>
      <c r="F720" s="9"/>
      <c r="G720" s="9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</row>
    <row r="721" spans="1:57" ht="13.5" customHeight="1">
      <c r="A721" s="4"/>
      <c r="B721" s="5"/>
      <c r="C721" s="5"/>
      <c r="D721" s="5"/>
      <c r="E721" s="5"/>
      <c r="F721" s="9"/>
      <c r="G721" s="9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</row>
    <row r="722" spans="1:57" ht="13.5" customHeight="1">
      <c r="A722" s="4"/>
      <c r="B722" s="5"/>
      <c r="C722" s="5"/>
      <c r="D722" s="5"/>
      <c r="E722" s="5"/>
      <c r="F722" s="9"/>
      <c r="G722" s="9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</row>
    <row r="723" spans="1:57" ht="13.5" customHeight="1">
      <c r="A723" s="4"/>
      <c r="B723" s="5"/>
      <c r="C723" s="5"/>
      <c r="D723" s="5"/>
      <c r="E723" s="5"/>
      <c r="F723" s="9"/>
      <c r="G723" s="9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</row>
    <row r="724" spans="1:57" ht="13.5" customHeight="1">
      <c r="A724" s="4"/>
      <c r="B724" s="5"/>
      <c r="C724" s="5"/>
      <c r="D724" s="5"/>
      <c r="E724" s="5"/>
      <c r="F724" s="9"/>
      <c r="G724" s="9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</row>
    <row r="725" spans="1:57" ht="13.5" customHeight="1">
      <c r="A725" s="4"/>
      <c r="B725" s="5"/>
      <c r="C725" s="5"/>
      <c r="D725" s="5"/>
      <c r="E725" s="5"/>
      <c r="F725" s="9"/>
      <c r="G725" s="9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</row>
    <row r="726" spans="1:57" ht="13.5" customHeight="1">
      <c r="A726" s="4"/>
      <c r="B726" s="5"/>
      <c r="C726" s="5"/>
      <c r="D726" s="5"/>
      <c r="E726" s="5"/>
      <c r="F726" s="9"/>
      <c r="G726" s="9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</row>
    <row r="727" spans="1:57" ht="13.5" customHeight="1">
      <c r="A727" s="4"/>
      <c r="B727" s="5"/>
      <c r="C727" s="5"/>
      <c r="D727" s="5"/>
      <c r="E727" s="5"/>
      <c r="F727" s="9"/>
      <c r="G727" s="9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</row>
    <row r="728" spans="1:57" ht="13.5" customHeight="1">
      <c r="A728" s="4"/>
      <c r="B728" s="5"/>
      <c r="C728" s="5"/>
      <c r="D728" s="5"/>
      <c r="E728" s="5"/>
      <c r="F728" s="9"/>
      <c r="G728" s="9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</row>
    <row r="729" spans="1:57" ht="13.5" customHeight="1">
      <c r="A729" s="4"/>
      <c r="B729" s="5"/>
      <c r="C729" s="5"/>
      <c r="D729" s="5"/>
      <c r="E729" s="5"/>
      <c r="F729" s="9"/>
      <c r="G729" s="9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</row>
    <row r="730" spans="1:57" ht="13.5" customHeight="1">
      <c r="A730" s="4"/>
      <c r="B730" s="5"/>
      <c r="C730" s="5"/>
      <c r="D730" s="5"/>
      <c r="E730" s="5"/>
      <c r="F730" s="9"/>
      <c r="G730" s="9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</row>
    <row r="731" spans="1:57" ht="13.5" customHeight="1">
      <c r="A731" s="4"/>
      <c r="B731" s="5"/>
      <c r="C731" s="5"/>
      <c r="D731" s="5"/>
      <c r="E731" s="5"/>
      <c r="F731" s="9"/>
      <c r="G731" s="9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</row>
    <row r="732" spans="1:57" ht="13.5" customHeight="1">
      <c r="A732" s="4"/>
      <c r="B732" s="5"/>
      <c r="C732" s="5"/>
      <c r="D732" s="5"/>
      <c r="E732" s="5"/>
      <c r="F732" s="9"/>
      <c r="G732" s="9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</row>
    <row r="733" spans="1:57" ht="13.5" customHeight="1">
      <c r="A733" s="4"/>
      <c r="B733" s="5"/>
      <c r="C733" s="5"/>
      <c r="D733" s="5"/>
      <c r="E733" s="5"/>
      <c r="F733" s="9"/>
      <c r="G733" s="9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</row>
    <row r="734" spans="1:57" ht="13.5" customHeight="1">
      <c r="A734" s="4"/>
      <c r="B734" s="5"/>
      <c r="C734" s="5"/>
      <c r="D734" s="5"/>
      <c r="E734" s="5"/>
      <c r="F734" s="9"/>
      <c r="G734" s="9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</row>
    <row r="735" spans="1:57" ht="13.5" customHeight="1">
      <c r="A735" s="4"/>
      <c r="B735" s="5"/>
      <c r="C735" s="5"/>
      <c r="D735" s="5"/>
      <c r="E735" s="5"/>
      <c r="F735" s="9"/>
      <c r="G735" s="9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</row>
    <row r="736" spans="1:57" ht="13.5" customHeight="1">
      <c r="A736" s="4"/>
      <c r="B736" s="5"/>
      <c r="C736" s="5"/>
      <c r="D736" s="5"/>
      <c r="E736" s="5"/>
      <c r="F736" s="9"/>
      <c r="G736" s="9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</row>
    <row r="737" spans="1:57" ht="13.5" customHeight="1">
      <c r="A737" s="4"/>
      <c r="B737" s="5"/>
      <c r="C737" s="5"/>
      <c r="D737" s="5"/>
      <c r="E737" s="5"/>
      <c r="F737" s="9"/>
      <c r="G737" s="9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</row>
    <row r="738" spans="1:57" ht="13.5" customHeight="1">
      <c r="A738" s="4"/>
      <c r="B738" s="5"/>
      <c r="C738" s="5"/>
      <c r="D738" s="5"/>
      <c r="E738" s="5"/>
      <c r="F738" s="9"/>
      <c r="G738" s="9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</row>
    <row r="739" spans="1:57" ht="13.5" customHeight="1">
      <c r="A739" s="4"/>
      <c r="B739" s="5"/>
      <c r="C739" s="5"/>
      <c r="D739" s="5"/>
      <c r="E739" s="5"/>
      <c r="F739" s="9"/>
      <c r="G739" s="9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</row>
    <row r="740" spans="1:57" ht="13.5" customHeight="1">
      <c r="A740" s="4"/>
      <c r="B740" s="5"/>
      <c r="C740" s="5"/>
      <c r="D740" s="5"/>
      <c r="E740" s="5"/>
      <c r="F740" s="9"/>
      <c r="G740" s="9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</row>
    <row r="741" spans="1:57" ht="13.5" customHeight="1">
      <c r="A741" s="4"/>
      <c r="B741" s="5"/>
      <c r="C741" s="5"/>
      <c r="D741" s="5"/>
      <c r="E741" s="5"/>
      <c r="F741" s="9"/>
      <c r="G741" s="9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</row>
    <row r="742" spans="1:57" ht="13.5" customHeight="1">
      <c r="A742" s="4"/>
      <c r="B742" s="5"/>
      <c r="C742" s="5"/>
      <c r="D742" s="5"/>
      <c r="E742" s="5"/>
      <c r="F742" s="9"/>
      <c r="G742" s="9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</row>
    <row r="743" spans="1:57" ht="13.5" customHeight="1">
      <c r="A743" s="4"/>
      <c r="B743" s="5"/>
      <c r="C743" s="5"/>
      <c r="D743" s="5"/>
      <c r="E743" s="5"/>
      <c r="F743" s="9"/>
      <c r="G743" s="9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</row>
    <row r="744" spans="1:57" ht="13.5" customHeight="1">
      <c r="A744" s="4"/>
      <c r="B744" s="5"/>
      <c r="C744" s="5"/>
      <c r="D744" s="5"/>
      <c r="E744" s="5"/>
      <c r="F744" s="9"/>
      <c r="G744" s="9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</row>
    <row r="745" spans="1:57" ht="13.5" customHeight="1">
      <c r="A745" s="4"/>
      <c r="B745" s="5"/>
      <c r="C745" s="5"/>
      <c r="D745" s="5"/>
      <c r="E745" s="5"/>
      <c r="F745" s="9"/>
      <c r="G745" s="9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</row>
    <row r="746" spans="1:57" ht="13.5" customHeight="1">
      <c r="A746" s="4"/>
      <c r="B746" s="5"/>
      <c r="C746" s="5"/>
      <c r="D746" s="5"/>
      <c r="E746" s="5"/>
      <c r="F746" s="9"/>
      <c r="G746" s="9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</row>
    <row r="747" spans="1:57" ht="13.5" customHeight="1">
      <c r="A747" s="4"/>
      <c r="B747" s="5"/>
      <c r="C747" s="5"/>
      <c r="D747" s="5"/>
      <c r="E747" s="5"/>
      <c r="F747" s="9"/>
      <c r="G747" s="9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</row>
    <row r="748" spans="1:57" ht="13.5" customHeight="1">
      <c r="A748" s="4"/>
      <c r="B748" s="5"/>
      <c r="C748" s="5"/>
      <c r="D748" s="5"/>
      <c r="E748" s="5"/>
      <c r="F748" s="9"/>
      <c r="G748" s="9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</row>
    <row r="749" spans="1:57" ht="13.5" customHeight="1">
      <c r="A749" s="4"/>
      <c r="B749" s="5"/>
      <c r="C749" s="5"/>
      <c r="D749" s="5"/>
      <c r="E749" s="5"/>
      <c r="F749" s="9"/>
      <c r="G749" s="9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</row>
    <row r="750" spans="1:57" ht="13.5" customHeight="1">
      <c r="A750" s="4"/>
      <c r="B750" s="5"/>
      <c r="C750" s="5"/>
      <c r="D750" s="5"/>
      <c r="E750" s="5"/>
      <c r="F750" s="9"/>
      <c r="G750" s="9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</row>
    <row r="751" spans="1:57" ht="13.5" customHeight="1">
      <c r="A751" s="4"/>
      <c r="B751" s="5"/>
      <c r="C751" s="5"/>
      <c r="D751" s="5"/>
      <c r="E751" s="5"/>
      <c r="F751" s="9"/>
      <c r="G751" s="9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</row>
    <row r="752" spans="1:57" ht="13.5" customHeight="1">
      <c r="A752" s="4"/>
      <c r="B752" s="5"/>
      <c r="C752" s="5"/>
      <c r="D752" s="5"/>
      <c r="E752" s="5"/>
      <c r="F752" s="9"/>
      <c r="G752" s="9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</row>
    <row r="753" spans="1:57" ht="13.5" customHeight="1">
      <c r="A753" s="4"/>
      <c r="B753" s="5"/>
      <c r="C753" s="5"/>
      <c r="D753" s="5"/>
      <c r="E753" s="5"/>
      <c r="F753" s="9"/>
      <c r="G753" s="9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</row>
    <row r="754" spans="1:57" ht="13.5" customHeight="1">
      <c r="A754" s="4"/>
      <c r="B754" s="5"/>
      <c r="C754" s="5"/>
      <c r="D754" s="5"/>
      <c r="E754" s="5"/>
      <c r="F754" s="9"/>
      <c r="G754" s="9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</row>
    <row r="755" spans="1:57" ht="13.5" customHeight="1">
      <c r="A755" s="4"/>
      <c r="B755" s="5"/>
      <c r="C755" s="5"/>
      <c r="D755" s="5"/>
      <c r="E755" s="5"/>
      <c r="F755" s="9"/>
      <c r="G755" s="9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</row>
    <row r="756" spans="1:57" ht="13.5" customHeight="1">
      <c r="A756" s="4"/>
      <c r="B756" s="5"/>
      <c r="C756" s="5"/>
      <c r="D756" s="5"/>
      <c r="E756" s="5"/>
      <c r="F756" s="9"/>
      <c r="G756" s="9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</row>
    <row r="757" spans="1:57" ht="13.5" customHeight="1">
      <c r="A757" s="4"/>
      <c r="B757" s="5"/>
      <c r="C757" s="5"/>
      <c r="D757" s="5"/>
      <c r="E757" s="5"/>
      <c r="F757" s="9"/>
      <c r="G757" s="9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</row>
    <row r="758" spans="1:57" ht="13.5" customHeight="1">
      <c r="A758" s="4"/>
      <c r="B758" s="5"/>
      <c r="C758" s="5"/>
      <c r="D758" s="5"/>
      <c r="E758" s="5"/>
      <c r="F758" s="9"/>
      <c r="G758" s="9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</row>
    <row r="759" spans="1:57" ht="13.5" customHeight="1">
      <c r="A759" s="4"/>
      <c r="B759" s="5"/>
      <c r="C759" s="5"/>
      <c r="D759" s="5"/>
      <c r="E759" s="5"/>
      <c r="F759" s="9"/>
      <c r="G759" s="9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</row>
    <row r="760" spans="1:57" ht="13.5" customHeight="1">
      <c r="A760" s="4"/>
      <c r="B760" s="5"/>
      <c r="C760" s="5"/>
      <c r="D760" s="5"/>
      <c r="E760" s="5"/>
      <c r="F760" s="9"/>
      <c r="G760" s="9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</row>
    <row r="761" spans="1:57" ht="13.5" customHeight="1">
      <c r="A761" s="4"/>
      <c r="B761" s="5"/>
      <c r="C761" s="5"/>
      <c r="D761" s="5"/>
      <c r="E761" s="5"/>
      <c r="F761" s="9"/>
      <c r="G761" s="9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</row>
    <row r="762" spans="1:57" ht="13.5" customHeight="1">
      <c r="A762" s="4"/>
      <c r="B762" s="5"/>
      <c r="C762" s="5"/>
      <c r="D762" s="5"/>
      <c r="E762" s="5"/>
      <c r="F762" s="9"/>
      <c r="G762" s="9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</row>
    <row r="763" spans="1:57" ht="13.5" customHeight="1">
      <c r="A763" s="4"/>
      <c r="B763" s="5"/>
      <c r="C763" s="5"/>
      <c r="D763" s="5"/>
      <c r="E763" s="5"/>
      <c r="F763" s="9"/>
      <c r="G763" s="9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</row>
    <row r="764" spans="1:57" ht="13.5" customHeight="1">
      <c r="A764" s="4"/>
      <c r="B764" s="5"/>
      <c r="C764" s="5"/>
      <c r="D764" s="5"/>
      <c r="E764" s="5"/>
      <c r="F764" s="9"/>
      <c r="G764" s="9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</row>
    <row r="765" spans="1:57" ht="13.5" customHeight="1">
      <c r="A765" s="4"/>
      <c r="B765" s="5"/>
      <c r="C765" s="5"/>
      <c r="D765" s="5"/>
      <c r="E765" s="5"/>
      <c r="F765" s="9"/>
      <c r="G765" s="9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</row>
    <row r="766" spans="1:57" ht="13.5" customHeight="1">
      <c r="A766" s="4"/>
      <c r="B766" s="5"/>
      <c r="C766" s="5"/>
      <c r="D766" s="5"/>
      <c r="E766" s="5"/>
      <c r="F766" s="9"/>
      <c r="G766" s="9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</row>
    <row r="767" spans="1:57" ht="13.5" customHeight="1">
      <c r="A767" s="4"/>
      <c r="B767" s="5"/>
      <c r="C767" s="5"/>
      <c r="D767" s="5"/>
      <c r="E767" s="5"/>
      <c r="F767" s="9"/>
      <c r="G767" s="9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</row>
    <row r="768" spans="1:57" ht="13.5" customHeight="1">
      <c r="A768" s="4"/>
      <c r="B768" s="5"/>
      <c r="C768" s="5"/>
      <c r="D768" s="5"/>
      <c r="E768" s="5"/>
      <c r="F768" s="9"/>
      <c r="G768" s="9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</row>
    <row r="769" spans="1:57" ht="13.5" customHeight="1">
      <c r="A769" s="4"/>
      <c r="B769" s="5"/>
      <c r="C769" s="5"/>
      <c r="D769" s="5"/>
      <c r="E769" s="5"/>
      <c r="F769" s="9"/>
      <c r="G769" s="9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</row>
    <row r="770" spans="1:57" ht="13.5" customHeight="1">
      <c r="A770" s="4"/>
      <c r="B770" s="5"/>
      <c r="C770" s="5"/>
      <c r="D770" s="5"/>
      <c r="E770" s="5"/>
      <c r="F770" s="9"/>
      <c r="G770" s="9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</row>
    <row r="771" spans="1:57" ht="13.5" customHeight="1">
      <c r="A771" s="4"/>
      <c r="B771" s="5"/>
      <c r="C771" s="5"/>
      <c r="D771" s="5"/>
      <c r="E771" s="5"/>
      <c r="F771" s="9"/>
      <c r="G771" s="9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</row>
    <row r="772" spans="1:57" ht="13.5" customHeight="1">
      <c r="A772" s="4"/>
      <c r="B772" s="5"/>
      <c r="C772" s="5"/>
      <c r="D772" s="5"/>
      <c r="E772" s="5"/>
      <c r="F772" s="9"/>
      <c r="G772" s="9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</row>
    <row r="773" spans="1:57" ht="13.5" customHeight="1">
      <c r="A773" s="4"/>
      <c r="B773" s="5"/>
      <c r="C773" s="5"/>
      <c r="D773" s="5"/>
      <c r="E773" s="5"/>
      <c r="F773" s="9"/>
      <c r="G773" s="9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</row>
    <row r="774" spans="1:57" ht="13.5" customHeight="1">
      <c r="A774" s="4"/>
      <c r="B774" s="5"/>
      <c r="C774" s="5"/>
      <c r="D774" s="5"/>
      <c r="E774" s="5"/>
      <c r="F774" s="9"/>
      <c r="G774" s="9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</row>
    <row r="775" spans="1:57" ht="13.5" customHeight="1">
      <c r="A775" s="4"/>
      <c r="B775" s="5"/>
      <c r="C775" s="5"/>
      <c r="D775" s="5"/>
      <c r="E775" s="5"/>
      <c r="F775" s="9"/>
      <c r="G775" s="9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</row>
    <row r="776" spans="1:57" ht="13.5" customHeight="1">
      <c r="A776" s="4"/>
      <c r="B776" s="5"/>
      <c r="C776" s="5"/>
      <c r="D776" s="5"/>
      <c r="E776" s="5"/>
      <c r="F776" s="9"/>
      <c r="G776" s="9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</row>
    <row r="777" spans="1:57" ht="13.5" customHeight="1">
      <c r="A777" s="4"/>
      <c r="B777" s="5"/>
      <c r="C777" s="5"/>
      <c r="D777" s="5"/>
      <c r="E777" s="5"/>
      <c r="F777" s="9"/>
      <c r="G777" s="9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</row>
    <row r="778" spans="1:57" ht="13.5" customHeight="1">
      <c r="A778" s="4"/>
      <c r="B778" s="5"/>
      <c r="C778" s="5"/>
      <c r="D778" s="5"/>
      <c r="E778" s="5"/>
      <c r="F778" s="9"/>
      <c r="G778" s="9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</row>
    <row r="779" spans="1:57" ht="13.5" customHeight="1">
      <c r="A779" s="4"/>
      <c r="B779" s="5"/>
      <c r="C779" s="5"/>
      <c r="D779" s="5"/>
      <c r="E779" s="5"/>
      <c r="F779" s="9"/>
      <c r="G779" s="9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</row>
    <row r="780" spans="1:57" ht="13.5" customHeight="1">
      <c r="A780" s="4"/>
      <c r="B780" s="5"/>
      <c r="C780" s="5"/>
      <c r="D780" s="5"/>
      <c r="E780" s="5"/>
      <c r="F780" s="9"/>
      <c r="G780" s="9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</row>
    <row r="781" spans="1:57" ht="13.5" customHeight="1">
      <c r="A781" s="4"/>
      <c r="B781" s="5"/>
      <c r="C781" s="5"/>
      <c r="D781" s="5"/>
      <c r="E781" s="5"/>
      <c r="F781" s="9"/>
      <c r="G781" s="9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</row>
    <row r="782" spans="1:57" ht="13.5" customHeight="1">
      <c r="A782" s="4"/>
      <c r="B782" s="5"/>
      <c r="C782" s="5"/>
      <c r="D782" s="5"/>
      <c r="E782" s="5"/>
      <c r="F782" s="9"/>
      <c r="G782" s="9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</row>
    <row r="783" spans="1:57" ht="13.5" customHeight="1">
      <c r="A783" s="4"/>
      <c r="B783" s="5"/>
      <c r="C783" s="5"/>
      <c r="D783" s="5"/>
      <c r="E783" s="5"/>
      <c r="F783" s="9"/>
      <c r="G783" s="9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</row>
    <row r="784" spans="1:57" ht="13.5" customHeight="1">
      <c r="A784" s="4"/>
      <c r="B784" s="5"/>
      <c r="C784" s="5"/>
      <c r="D784" s="5"/>
      <c r="E784" s="5"/>
      <c r="F784" s="9"/>
      <c r="G784" s="9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</row>
    <row r="785" spans="1:57" ht="13.5" customHeight="1">
      <c r="A785" s="4"/>
      <c r="B785" s="5"/>
      <c r="C785" s="5"/>
      <c r="D785" s="5"/>
      <c r="E785" s="5"/>
      <c r="F785" s="9"/>
      <c r="G785" s="9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</row>
    <row r="786" spans="1:57" ht="13.5" customHeight="1">
      <c r="A786" s="4"/>
      <c r="B786" s="5"/>
      <c r="C786" s="5"/>
      <c r="D786" s="5"/>
      <c r="E786" s="5"/>
      <c r="F786" s="9"/>
      <c r="G786" s="9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</row>
    <row r="787" spans="1:57" ht="13.5" customHeight="1">
      <c r="A787" s="4"/>
      <c r="B787" s="5"/>
      <c r="C787" s="5"/>
      <c r="D787" s="5"/>
      <c r="E787" s="5"/>
      <c r="F787" s="9"/>
      <c r="G787" s="9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</row>
    <row r="788" spans="1:57" ht="13.5" customHeight="1">
      <c r="A788" s="4"/>
      <c r="B788" s="5"/>
      <c r="C788" s="5"/>
      <c r="D788" s="5"/>
      <c r="E788" s="5"/>
      <c r="F788" s="9"/>
      <c r="G788" s="9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</row>
    <row r="789" spans="1:57" ht="13.5" customHeight="1">
      <c r="A789" s="4"/>
      <c r="B789" s="5"/>
      <c r="C789" s="5"/>
      <c r="D789" s="5"/>
      <c r="E789" s="5"/>
      <c r="F789" s="9"/>
      <c r="G789" s="9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</row>
    <row r="790" spans="1:57" ht="13.5" customHeight="1">
      <c r="A790" s="4"/>
      <c r="B790" s="5"/>
      <c r="C790" s="5"/>
      <c r="D790" s="5"/>
      <c r="E790" s="5"/>
      <c r="F790" s="9"/>
      <c r="G790" s="9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</row>
    <row r="791" spans="1:57" ht="13.5" customHeight="1">
      <c r="A791" s="4"/>
      <c r="B791" s="5"/>
      <c r="C791" s="5"/>
      <c r="D791" s="5"/>
      <c r="E791" s="5"/>
      <c r="F791" s="9"/>
      <c r="G791" s="9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</row>
    <row r="792" spans="1:57" ht="13.5" customHeight="1">
      <c r="A792" s="4"/>
      <c r="B792" s="5"/>
      <c r="C792" s="5"/>
      <c r="D792" s="5"/>
      <c r="E792" s="5"/>
      <c r="F792" s="9"/>
      <c r="G792" s="9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</row>
    <row r="793" spans="1:57" ht="13.5" customHeight="1">
      <c r="A793" s="4"/>
      <c r="B793" s="5"/>
      <c r="C793" s="5"/>
      <c r="D793" s="5"/>
      <c r="E793" s="5"/>
      <c r="F793" s="9"/>
      <c r="G793" s="9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</row>
    <row r="794" spans="1:57" ht="13.5" customHeight="1">
      <c r="A794" s="4"/>
      <c r="B794" s="5"/>
      <c r="C794" s="5"/>
      <c r="D794" s="5"/>
      <c r="E794" s="5"/>
      <c r="F794" s="9"/>
      <c r="G794" s="9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</row>
    <row r="795" spans="1:57" ht="13.5" customHeight="1">
      <c r="A795" s="4"/>
      <c r="B795" s="5"/>
      <c r="C795" s="5"/>
      <c r="D795" s="5"/>
      <c r="E795" s="5"/>
      <c r="F795" s="9"/>
      <c r="G795" s="9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</row>
    <row r="796" spans="1:57" ht="13.5" customHeight="1">
      <c r="A796" s="4"/>
      <c r="B796" s="5"/>
      <c r="C796" s="5"/>
      <c r="D796" s="5"/>
      <c r="E796" s="5"/>
      <c r="F796" s="9"/>
      <c r="G796" s="9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</row>
    <row r="797" spans="1:57" ht="13.5" customHeight="1">
      <c r="A797" s="4"/>
      <c r="B797" s="5"/>
      <c r="C797" s="5"/>
      <c r="D797" s="5"/>
      <c r="E797" s="5"/>
      <c r="F797" s="9"/>
      <c r="G797" s="9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</row>
    <row r="798" spans="1:57" ht="13.5" customHeight="1">
      <c r="A798" s="4"/>
      <c r="B798" s="5"/>
      <c r="C798" s="5"/>
      <c r="D798" s="5"/>
      <c r="E798" s="5"/>
      <c r="F798" s="9"/>
      <c r="G798" s="9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</row>
    <row r="799" spans="1:57" ht="13.5" customHeight="1">
      <c r="A799" s="4"/>
      <c r="B799" s="5"/>
      <c r="C799" s="5"/>
      <c r="D799" s="5"/>
      <c r="E799" s="5"/>
      <c r="F799" s="9"/>
      <c r="G799" s="9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</row>
    <row r="800" spans="1:57" ht="13.5" customHeight="1">
      <c r="A800" s="4"/>
      <c r="B800" s="5"/>
      <c r="C800" s="5"/>
      <c r="D800" s="5"/>
      <c r="E800" s="5"/>
      <c r="F800" s="9"/>
      <c r="G800" s="9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</row>
    <row r="801" spans="1:57" ht="13.5" customHeight="1">
      <c r="A801" s="4"/>
      <c r="B801" s="5"/>
      <c r="C801" s="5"/>
      <c r="D801" s="5"/>
      <c r="E801" s="5"/>
      <c r="F801" s="9"/>
      <c r="G801" s="9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</row>
    <row r="802" spans="1:57" ht="13.5" customHeight="1">
      <c r="A802" s="4"/>
      <c r="B802" s="5"/>
      <c r="C802" s="5"/>
      <c r="D802" s="5"/>
      <c r="E802" s="5"/>
      <c r="F802" s="9"/>
      <c r="G802" s="9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</row>
    <row r="803" spans="1:57" ht="13.5" customHeight="1">
      <c r="A803" s="4"/>
      <c r="B803" s="5"/>
      <c r="C803" s="5"/>
      <c r="D803" s="5"/>
      <c r="E803" s="5"/>
      <c r="F803" s="9"/>
      <c r="G803" s="9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</row>
    <row r="804" spans="1:57" ht="13.5" customHeight="1">
      <c r="A804" s="4"/>
      <c r="B804" s="5"/>
      <c r="C804" s="5"/>
      <c r="D804" s="5"/>
      <c r="E804" s="5"/>
      <c r="F804" s="9"/>
      <c r="G804" s="9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</row>
    <row r="805" spans="1:57" ht="13.5" customHeight="1">
      <c r="A805" s="4"/>
      <c r="B805" s="5"/>
      <c r="C805" s="5"/>
      <c r="D805" s="5"/>
      <c r="E805" s="5"/>
      <c r="F805" s="9"/>
      <c r="G805" s="9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</row>
    <row r="806" spans="1:57" ht="13.5" customHeight="1">
      <c r="A806" s="4"/>
      <c r="B806" s="5"/>
      <c r="C806" s="5"/>
      <c r="D806" s="5"/>
      <c r="E806" s="5"/>
      <c r="F806" s="9"/>
      <c r="G806" s="9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</row>
    <row r="807" spans="1:57" ht="13.5" customHeight="1">
      <c r="A807" s="4"/>
      <c r="B807" s="5"/>
      <c r="C807" s="5"/>
      <c r="D807" s="5"/>
      <c r="E807" s="5"/>
      <c r="F807" s="9"/>
      <c r="G807" s="9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</row>
    <row r="808" spans="1:57" ht="13.5" customHeight="1">
      <c r="A808" s="4"/>
      <c r="B808" s="5"/>
      <c r="C808" s="5"/>
      <c r="D808" s="5"/>
      <c r="E808" s="5"/>
      <c r="F808" s="9"/>
      <c r="G808" s="9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</row>
    <row r="809" spans="1:57" ht="13.5" customHeight="1">
      <c r="A809" s="4"/>
      <c r="B809" s="5"/>
      <c r="C809" s="5"/>
      <c r="D809" s="5"/>
      <c r="E809" s="5"/>
      <c r="F809" s="9"/>
      <c r="G809" s="9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</row>
    <row r="810" spans="1:57" ht="13.5" customHeight="1">
      <c r="A810" s="4"/>
      <c r="B810" s="5"/>
      <c r="C810" s="5"/>
      <c r="D810" s="5"/>
      <c r="E810" s="5"/>
      <c r="F810" s="9"/>
      <c r="G810" s="9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</row>
    <row r="811" spans="1:57" ht="13.5" customHeight="1">
      <c r="A811" s="4"/>
      <c r="B811" s="5"/>
      <c r="C811" s="5"/>
      <c r="D811" s="5"/>
      <c r="E811" s="5"/>
      <c r="F811" s="9"/>
      <c r="G811" s="9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</row>
    <row r="812" spans="1:57" ht="13.5" customHeight="1">
      <c r="A812" s="4"/>
      <c r="B812" s="5"/>
      <c r="C812" s="5"/>
      <c r="D812" s="5"/>
      <c r="E812" s="5"/>
      <c r="F812" s="9"/>
      <c r="G812" s="9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</row>
    <row r="813" spans="1:57" ht="13.5" customHeight="1">
      <c r="A813" s="4"/>
      <c r="B813" s="5"/>
      <c r="C813" s="5"/>
      <c r="D813" s="5"/>
      <c r="E813" s="5"/>
      <c r="F813" s="9"/>
      <c r="G813" s="9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</row>
    <row r="814" spans="1:57" ht="13.5" customHeight="1">
      <c r="A814" s="4"/>
      <c r="B814" s="5"/>
      <c r="C814" s="5"/>
      <c r="D814" s="5"/>
      <c r="E814" s="5"/>
      <c r="F814" s="9"/>
      <c r="G814" s="9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</row>
    <row r="815" spans="1:57" ht="13.5" customHeight="1">
      <c r="A815" s="4"/>
      <c r="B815" s="5"/>
      <c r="C815" s="5"/>
      <c r="D815" s="5"/>
      <c r="E815" s="5"/>
      <c r="F815" s="9"/>
      <c r="G815" s="9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</row>
    <row r="816" spans="1:57" ht="13.5" customHeight="1">
      <c r="A816" s="4"/>
      <c r="B816" s="5"/>
      <c r="C816" s="5"/>
      <c r="D816" s="5"/>
      <c r="E816" s="5"/>
      <c r="F816" s="9"/>
      <c r="G816" s="9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</row>
    <row r="817" spans="1:57" ht="13.5" customHeight="1">
      <c r="A817" s="4"/>
      <c r="B817" s="5"/>
      <c r="C817" s="5"/>
      <c r="D817" s="5"/>
      <c r="E817" s="5"/>
      <c r="F817" s="9"/>
      <c r="G817" s="9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</row>
    <row r="818" spans="1:57" ht="13.5" customHeight="1">
      <c r="A818" s="4"/>
      <c r="B818" s="5"/>
      <c r="C818" s="5"/>
      <c r="D818" s="5"/>
      <c r="E818" s="5"/>
      <c r="F818" s="9"/>
      <c r="G818" s="9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</row>
    <row r="819" spans="1:57" ht="13.5" customHeight="1">
      <c r="A819" s="4"/>
      <c r="B819" s="5"/>
      <c r="C819" s="5"/>
      <c r="D819" s="5"/>
      <c r="E819" s="5"/>
      <c r="F819" s="9"/>
      <c r="G819" s="9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</row>
    <row r="820" spans="1:57" ht="13.5" customHeight="1">
      <c r="A820" s="4"/>
      <c r="B820" s="5"/>
      <c r="C820" s="5"/>
      <c r="D820" s="5"/>
      <c r="E820" s="5"/>
      <c r="F820" s="9"/>
      <c r="G820" s="9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</row>
    <row r="821" spans="1:57" ht="13.5" customHeight="1">
      <c r="A821" s="4"/>
      <c r="B821" s="5"/>
      <c r="C821" s="5"/>
      <c r="D821" s="5"/>
      <c r="E821" s="5"/>
      <c r="F821" s="9"/>
      <c r="G821" s="9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</row>
    <row r="822" spans="1:57" ht="13.5" customHeight="1">
      <c r="A822" s="4"/>
      <c r="B822" s="5"/>
      <c r="C822" s="5"/>
      <c r="D822" s="5"/>
      <c r="E822" s="5"/>
      <c r="F822" s="9"/>
      <c r="G822" s="9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</row>
    <row r="823" spans="1:57" ht="13.5" customHeight="1">
      <c r="A823" s="4"/>
      <c r="B823" s="5"/>
      <c r="C823" s="5"/>
      <c r="D823" s="5"/>
      <c r="E823" s="5"/>
      <c r="F823" s="9"/>
      <c r="G823" s="9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</row>
    <row r="824" spans="1:57" ht="13.5" customHeight="1">
      <c r="A824" s="4"/>
      <c r="B824" s="5"/>
      <c r="C824" s="5"/>
      <c r="D824" s="5"/>
      <c r="E824" s="5"/>
      <c r="F824" s="9"/>
      <c r="G824" s="9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</row>
    <row r="825" spans="1:57" ht="13.5" customHeight="1">
      <c r="A825" s="4"/>
      <c r="B825" s="5"/>
      <c r="C825" s="5"/>
      <c r="D825" s="5"/>
      <c r="E825" s="5"/>
      <c r="F825" s="9"/>
      <c r="G825" s="9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</row>
    <row r="826" spans="1:57" ht="13.5" customHeight="1">
      <c r="A826" s="4"/>
      <c r="B826" s="5"/>
      <c r="C826" s="5"/>
      <c r="D826" s="5"/>
      <c r="E826" s="5"/>
      <c r="F826" s="9"/>
      <c r="G826" s="9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</row>
    <row r="827" spans="1:57" ht="13.5" customHeight="1">
      <c r="A827" s="4"/>
      <c r="B827" s="5"/>
      <c r="C827" s="5"/>
      <c r="D827" s="5"/>
      <c r="E827" s="5"/>
      <c r="F827" s="9"/>
      <c r="G827" s="9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</row>
    <row r="828" spans="1:57" ht="13.5" customHeight="1">
      <c r="A828" s="4"/>
      <c r="B828" s="5"/>
      <c r="C828" s="5"/>
      <c r="D828" s="5"/>
      <c r="E828" s="5"/>
      <c r="F828" s="9"/>
      <c r="G828" s="9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</row>
    <row r="829" spans="1:57" ht="13.5" customHeight="1">
      <c r="A829" s="4"/>
      <c r="B829" s="5"/>
      <c r="C829" s="5"/>
      <c r="D829" s="5"/>
      <c r="E829" s="5"/>
      <c r="F829" s="9"/>
      <c r="G829" s="9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</row>
    <row r="830" spans="1:57" ht="13.5" customHeight="1">
      <c r="A830" s="4"/>
      <c r="B830" s="5"/>
      <c r="C830" s="5"/>
      <c r="D830" s="5"/>
      <c r="E830" s="5"/>
      <c r="F830" s="9"/>
      <c r="G830" s="9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</row>
    <row r="831" spans="1:57" ht="13.5" customHeight="1">
      <c r="A831" s="4"/>
      <c r="B831" s="5"/>
      <c r="C831" s="5"/>
      <c r="D831" s="5"/>
      <c r="E831" s="5"/>
      <c r="F831" s="9"/>
      <c r="G831" s="9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</row>
    <row r="832" spans="1:57" ht="13.5" customHeight="1">
      <c r="A832" s="4"/>
      <c r="B832" s="5"/>
      <c r="C832" s="5"/>
      <c r="D832" s="5"/>
      <c r="E832" s="5"/>
      <c r="F832" s="9"/>
      <c r="G832" s="9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</row>
    <row r="833" spans="1:57" ht="13.5" customHeight="1">
      <c r="A833" s="4"/>
      <c r="B833" s="5"/>
      <c r="C833" s="5"/>
      <c r="D833" s="5"/>
      <c r="E833" s="5"/>
      <c r="F833" s="9"/>
      <c r="G833" s="9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</row>
    <row r="834" spans="1:57" ht="13.5" customHeight="1">
      <c r="A834" s="4"/>
      <c r="B834" s="5"/>
      <c r="C834" s="5"/>
      <c r="D834" s="5"/>
      <c r="E834" s="5"/>
      <c r="F834" s="9"/>
      <c r="G834" s="9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</row>
    <row r="835" spans="1:57" ht="13.5" customHeight="1">
      <c r="A835" s="4"/>
      <c r="B835" s="5"/>
      <c r="C835" s="5"/>
      <c r="D835" s="5"/>
      <c r="E835" s="5"/>
      <c r="F835" s="9"/>
      <c r="G835" s="9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</row>
    <row r="836" spans="1:57" ht="13.5" customHeight="1">
      <c r="A836" s="4"/>
      <c r="B836" s="5"/>
      <c r="C836" s="5"/>
      <c r="D836" s="5"/>
      <c r="E836" s="5"/>
      <c r="F836" s="9"/>
      <c r="G836" s="9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</row>
    <row r="837" spans="1:57" ht="13.5" customHeight="1">
      <c r="A837" s="4"/>
      <c r="B837" s="5"/>
      <c r="C837" s="5"/>
      <c r="D837" s="5"/>
      <c r="E837" s="5"/>
      <c r="F837" s="9"/>
      <c r="G837" s="9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</row>
    <row r="838" spans="1:57" ht="13.5" customHeight="1">
      <c r="A838" s="4"/>
      <c r="B838" s="5"/>
      <c r="C838" s="5"/>
      <c r="D838" s="5"/>
      <c r="E838" s="5"/>
      <c r="F838" s="9"/>
      <c r="G838" s="9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</row>
    <row r="839" spans="1:57" ht="13.5" customHeight="1">
      <c r="A839" s="4"/>
      <c r="B839" s="5"/>
      <c r="C839" s="5"/>
      <c r="D839" s="5"/>
      <c r="E839" s="5"/>
      <c r="F839" s="9"/>
      <c r="G839" s="9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</row>
    <row r="840" spans="1:57" ht="13.5" customHeight="1">
      <c r="A840" s="4"/>
      <c r="B840" s="5"/>
      <c r="C840" s="5"/>
      <c r="D840" s="5"/>
      <c r="E840" s="5"/>
      <c r="F840" s="9"/>
      <c r="G840" s="9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</row>
    <row r="841" spans="1:57" ht="13.5" customHeight="1">
      <c r="A841" s="4"/>
      <c r="B841" s="5"/>
      <c r="C841" s="5"/>
      <c r="D841" s="5"/>
      <c r="E841" s="5"/>
      <c r="F841" s="9"/>
      <c r="G841" s="9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</row>
    <row r="842" spans="1:57" ht="13.5" customHeight="1">
      <c r="A842" s="4"/>
      <c r="B842" s="5"/>
      <c r="C842" s="5"/>
      <c r="D842" s="5"/>
      <c r="E842" s="5"/>
      <c r="F842" s="9"/>
      <c r="G842" s="9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</row>
    <row r="843" spans="1:57" ht="13.5" customHeight="1">
      <c r="A843" s="4"/>
      <c r="B843" s="5"/>
      <c r="C843" s="5"/>
      <c r="D843" s="5"/>
      <c r="E843" s="5"/>
      <c r="F843" s="9"/>
      <c r="G843" s="9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</row>
    <row r="844" spans="1:57" ht="13.5" customHeight="1">
      <c r="A844" s="4"/>
      <c r="B844" s="5"/>
      <c r="C844" s="5"/>
      <c r="D844" s="5"/>
      <c r="E844" s="5"/>
      <c r="F844" s="9"/>
      <c r="G844" s="9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</row>
    <row r="845" spans="1:57" ht="13.5" customHeight="1">
      <c r="A845" s="4"/>
      <c r="B845" s="5"/>
      <c r="C845" s="5"/>
      <c r="D845" s="5"/>
      <c r="E845" s="5"/>
      <c r="F845" s="9"/>
      <c r="G845" s="9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</row>
    <row r="846" spans="1:57" ht="13.5" customHeight="1">
      <c r="A846" s="4"/>
      <c r="B846" s="5"/>
      <c r="C846" s="5"/>
      <c r="D846" s="5"/>
      <c r="E846" s="5"/>
      <c r="F846" s="9"/>
      <c r="G846" s="9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</row>
    <row r="847" spans="1:57" ht="13.5" customHeight="1">
      <c r="A847" s="4"/>
      <c r="B847" s="5"/>
      <c r="C847" s="5"/>
      <c r="D847" s="5"/>
      <c r="E847" s="5"/>
      <c r="F847" s="9"/>
      <c r="G847" s="9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</row>
    <row r="848" spans="1:57" ht="13.5" customHeight="1">
      <c r="A848" s="4"/>
      <c r="B848" s="5"/>
      <c r="C848" s="5"/>
      <c r="D848" s="5"/>
      <c r="E848" s="5"/>
      <c r="F848" s="9"/>
      <c r="G848" s="9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</row>
    <row r="849" spans="1:57" ht="13.5" customHeight="1">
      <c r="A849" s="4"/>
      <c r="B849" s="5"/>
      <c r="C849" s="5"/>
      <c r="D849" s="5"/>
      <c r="E849" s="5"/>
      <c r="F849" s="9"/>
      <c r="G849" s="9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</row>
    <row r="850" spans="1:57" ht="13.5" customHeight="1">
      <c r="A850" s="4"/>
      <c r="B850" s="5"/>
      <c r="C850" s="5"/>
      <c r="D850" s="5"/>
      <c r="E850" s="5"/>
      <c r="F850" s="9"/>
      <c r="G850" s="9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</row>
    <row r="851" spans="1:57" ht="13.5" customHeight="1">
      <c r="A851" s="4"/>
      <c r="B851" s="5"/>
      <c r="C851" s="5"/>
      <c r="D851" s="5"/>
      <c r="E851" s="5"/>
      <c r="F851" s="9"/>
      <c r="G851" s="9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</row>
    <row r="852" spans="1:57" ht="13.5" customHeight="1">
      <c r="A852" s="4"/>
      <c r="B852" s="5"/>
      <c r="C852" s="5"/>
      <c r="D852" s="5"/>
      <c r="E852" s="5"/>
      <c r="F852" s="9"/>
      <c r="G852" s="9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</row>
    <row r="853" spans="1:57" ht="13.5" customHeight="1">
      <c r="A853" s="4"/>
      <c r="B853" s="5"/>
      <c r="C853" s="5"/>
      <c r="D853" s="5"/>
      <c r="E853" s="5"/>
      <c r="F853" s="9"/>
      <c r="G853" s="9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</row>
    <row r="854" spans="1:57" ht="13.5" customHeight="1">
      <c r="A854" s="4"/>
      <c r="B854" s="5"/>
      <c r="C854" s="5"/>
      <c r="D854" s="5"/>
      <c r="E854" s="5"/>
      <c r="F854" s="9"/>
      <c r="G854" s="9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</row>
    <row r="855" spans="1:57" ht="13.5" customHeight="1">
      <c r="A855" s="4"/>
      <c r="B855" s="5"/>
      <c r="C855" s="5"/>
      <c r="D855" s="5"/>
      <c r="E855" s="5"/>
      <c r="F855" s="9"/>
      <c r="G855" s="9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</row>
    <row r="856" spans="1:57" ht="13.5" customHeight="1">
      <c r="A856" s="4"/>
      <c r="B856" s="5"/>
      <c r="C856" s="5"/>
      <c r="D856" s="5"/>
      <c r="E856" s="5"/>
      <c r="F856" s="9"/>
      <c r="G856" s="9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</row>
    <row r="857" spans="1:57" ht="13.5" customHeight="1">
      <c r="A857" s="4"/>
      <c r="B857" s="5"/>
      <c r="C857" s="5"/>
      <c r="D857" s="5"/>
      <c r="E857" s="5"/>
      <c r="F857" s="9"/>
      <c r="G857" s="9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</row>
    <row r="858" spans="1:57" ht="13.5" customHeight="1">
      <c r="A858" s="4"/>
      <c r="B858" s="5"/>
      <c r="C858" s="5"/>
      <c r="D858" s="5"/>
      <c r="E858" s="5"/>
      <c r="F858" s="9"/>
      <c r="G858" s="9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</row>
    <row r="859" spans="1:57" ht="13.5" customHeight="1">
      <c r="A859" s="4"/>
      <c r="B859" s="5"/>
      <c r="C859" s="5"/>
      <c r="D859" s="5"/>
      <c r="E859" s="5"/>
      <c r="F859" s="9"/>
      <c r="G859" s="9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</row>
    <row r="860" spans="1:57" ht="13.5" customHeight="1">
      <c r="A860" s="4"/>
      <c r="B860" s="5"/>
      <c r="C860" s="5"/>
      <c r="D860" s="5"/>
      <c r="E860" s="5"/>
      <c r="F860" s="9"/>
      <c r="G860" s="9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</row>
    <row r="861" spans="1:57" ht="13.5" customHeight="1">
      <c r="A861" s="4"/>
      <c r="B861" s="5"/>
      <c r="C861" s="5"/>
      <c r="D861" s="5"/>
      <c r="E861" s="5"/>
      <c r="F861" s="9"/>
      <c r="G861" s="9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</row>
    <row r="862" spans="1:57" ht="13.5" customHeight="1">
      <c r="A862" s="4"/>
      <c r="B862" s="5"/>
      <c r="C862" s="5"/>
      <c r="D862" s="5"/>
      <c r="E862" s="5"/>
      <c r="F862" s="9"/>
      <c r="G862" s="9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</row>
    <row r="863" spans="1:57" ht="13.5" customHeight="1">
      <c r="A863" s="4"/>
      <c r="B863" s="5"/>
      <c r="C863" s="5"/>
      <c r="D863" s="5"/>
      <c r="E863" s="5"/>
      <c r="F863" s="9"/>
      <c r="G863" s="9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</row>
    <row r="864" spans="1:57" ht="13.5" customHeight="1">
      <c r="A864" s="4"/>
      <c r="B864" s="5"/>
      <c r="C864" s="5"/>
      <c r="D864" s="5"/>
      <c r="E864" s="5"/>
      <c r="F864" s="9"/>
      <c r="G864" s="9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</row>
    <row r="865" spans="1:57" ht="13.5" customHeight="1">
      <c r="A865" s="4"/>
      <c r="B865" s="5"/>
      <c r="C865" s="5"/>
      <c r="D865" s="5"/>
      <c r="E865" s="5"/>
      <c r="F865" s="9"/>
      <c r="G865" s="9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</row>
    <row r="866" spans="1:57" ht="13.5" customHeight="1">
      <c r="A866" s="4"/>
      <c r="B866" s="5"/>
      <c r="C866" s="5"/>
      <c r="D866" s="5"/>
      <c r="E866" s="5"/>
      <c r="F866" s="9"/>
      <c r="G866" s="9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</row>
    <row r="867" spans="1:57" ht="13.5" customHeight="1">
      <c r="A867" s="4"/>
      <c r="B867" s="5"/>
      <c r="C867" s="5"/>
      <c r="D867" s="5"/>
      <c r="E867" s="5"/>
      <c r="F867" s="9"/>
      <c r="G867" s="9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</row>
    <row r="868" spans="1:57" ht="13.5" customHeight="1">
      <c r="A868" s="4"/>
      <c r="B868" s="5"/>
      <c r="C868" s="5"/>
      <c r="D868" s="5"/>
      <c r="E868" s="5"/>
      <c r="F868" s="9"/>
      <c r="G868" s="9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</row>
    <row r="869" spans="1:57" ht="13.5" customHeight="1">
      <c r="A869" s="4"/>
      <c r="B869" s="5"/>
      <c r="C869" s="5"/>
      <c r="D869" s="5"/>
      <c r="E869" s="5"/>
      <c r="F869" s="9"/>
      <c r="G869" s="9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</row>
    <row r="870" spans="1:57" ht="13.5" customHeight="1">
      <c r="A870" s="4"/>
      <c r="B870" s="5"/>
      <c r="C870" s="5"/>
      <c r="D870" s="5"/>
      <c r="E870" s="5"/>
      <c r="F870" s="9"/>
      <c r="G870" s="9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</row>
    <row r="871" spans="1:57" ht="13.5" customHeight="1">
      <c r="A871" s="4"/>
      <c r="B871" s="5"/>
      <c r="C871" s="5"/>
      <c r="D871" s="5"/>
      <c r="E871" s="5"/>
      <c r="F871" s="9"/>
      <c r="G871" s="9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</row>
    <row r="872" spans="1:57" ht="13.5" customHeight="1">
      <c r="A872" s="4"/>
      <c r="B872" s="5"/>
      <c r="C872" s="5"/>
      <c r="D872" s="5"/>
      <c r="E872" s="5"/>
      <c r="F872" s="9"/>
      <c r="G872" s="9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</row>
    <row r="873" spans="1:57" ht="13.5" customHeight="1">
      <c r="A873" s="4"/>
      <c r="B873" s="5"/>
      <c r="C873" s="5"/>
      <c r="D873" s="5"/>
      <c r="E873" s="5"/>
      <c r="F873" s="9"/>
      <c r="G873" s="9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</row>
    <row r="874" spans="1:57" ht="13.5" customHeight="1">
      <c r="A874" s="4"/>
      <c r="B874" s="5"/>
      <c r="C874" s="5"/>
      <c r="D874" s="5"/>
      <c r="E874" s="5"/>
      <c r="F874" s="9"/>
      <c r="G874" s="9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</row>
    <row r="875" spans="1:57" ht="13.5" customHeight="1">
      <c r="A875" s="4"/>
      <c r="B875" s="5"/>
      <c r="C875" s="5"/>
      <c r="D875" s="5"/>
      <c r="E875" s="5"/>
      <c r="F875" s="9"/>
      <c r="G875" s="9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</row>
    <row r="876" spans="1:57" ht="13.5" customHeight="1">
      <c r="A876" s="4"/>
      <c r="B876" s="5"/>
      <c r="C876" s="5"/>
      <c r="D876" s="5"/>
      <c r="E876" s="5"/>
      <c r="F876" s="9"/>
      <c r="G876" s="9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</row>
    <row r="877" spans="1:57" ht="13.5" customHeight="1">
      <c r="A877" s="4"/>
      <c r="B877" s="5"/>
      <c r="C877" s="5"/>
      <c r="D877" s="5"/>
      <c r="E877" s="5"/>
      <c r="F877" s="9"/>
      <c r="G877" s="9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</row>
    <row r="878" spans="1:57" ht="13.5" customHeight="1">
      <c r="A878" s="4"/>
      <c r="B878" s="5"/>
      <c r="C878" s="5"/>
      <c r="D878" s="5"/>
      <c r="E878" s="5"/>
      <c r="F878" s="9"/>
      <c r="G878" s="9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</row>
    <row r="879" spans="1:57" ht="13.5" customHeight="1">
      <c r="A879" s="4"/>
      <c r="B879" s="5"/>
      <c r="C879" s="5"/>
      <c r="D879" s="5"/>
      <c r="E879" s="5"/>
      <c r="F879" s="9"/>
      <c r="G879" s="9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</row>
    <row r="880" spans="1:57" ht="13.5" customHeight="1">
      <c r="A880" s="4"/>
      <c r="B880" s="5"/>
      <c r="C880" s="5"/>
      <c r="D880" s="5"/>
      <c r="E880" s="5"/>
      <c r="F880" s="9"/>
      <c r="G880" s="9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</row>
    <row r="881" spans="1:57" ht="13.5" customHeight="1">
      <c r="A881" s="4"/>
      <c r="B881" s="5"/>
      <c r="C881" s="5"/>
      <c r="D881" s="5"/>
      <c r="E881" s="5"/>
      <c r="F881" s="9"/>
      <c r="G881" s="9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</row>
    <row r="882" spans="1:57" ht="13.5" customHeight="1">
      <c r="A882" s="4"/>
      <c r="B882" s="5"/>
      <c r="C882" s="5"/>
      <c r="D882" s="5"/>
      <c r="E882" s="5"/>
      <c r="F882" s="9"/>
      <c r="G882" s="9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</row>
    <row r="883" spans="1:57" ht="13.5" customHeight="1">
      <c r="A883" s="4"/>
      <c r="B883" s="5"/>
      <c r="C883" s="5"/>
      <c r="D883" s="5"/>
      <c r="E883" s="5"/>
      <c r="F883" s="9"/>
      <c r="G883" s="9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</row>
    <row r="884" spans="1:57" ht="13.5" customHeight="1">
      <c r="A884" s="4"/>
      <c r="B884" s="5"/>
      <c r="C884" s="5"/>
      <c r="D884" s="5"/>
      <c r="E884" s="5"/>
      <c r="F884" s="9"/>
      <c r="G884" s="9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</row>
    <row r="885" spans="1:57" ht="13.5" customHeight="1">
      <c r="A885" s="4"/>
      <c r="B885" s="5"/>
      <c r="C885" s="5"/>
      <c r="D885" s="5"/>
      <c r="E885" s="5"/>
      <c r="F885" s="9"/>
      <c r="G885" s="9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</row>
    <row r="886" spans="1:57" ht="13.5" customHeight="1">
      <c r="A886" s="4"/>
      <c r="B886" s="5"/>
      <c r="C886" s="5"/>
      <c r="D886" s="5"/>
      <c r="E886" s="5"/>
      <c r="F886" s="9"/>
      <c r="G886" s="9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</row>
    <row r="887" spans="1:57" ht="13.5" customHeight="1">
      <c r="A887" s="4"/>
      <c r="B887" s="5"/>
      <c r="C887" s="5"/>
      <c r="D887" s="5"/>
      <c r="E887" s="5"/>
      <c r="F887" s="9"/>
      <c r="G887" s="9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</row>
    <row r="888" spans="1:57" ht="13.5" customHeight="1">
      <c r="A888" s="4"/>
      <c r="B888" s="5"/>
      <c r="C888" s="5"/>
      <c r="D888" s="5"/>
      <c r="E888" s="5"/>
      <c r="F888" s="9"/>
      <c r="G888" s="9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</row>
    <row r="889" spans="1:57" ht="13.5" customHeight="1">
      <c r="A889" s="4"/>
      <c r="B889" s="5"/>
      <c r="C889" s="5"/>
      <c r="D889" s="5"/>
      <c r="E889" s="5"/>
      <c r="F889" s="9"/>
      <c r="G889" s="9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</row>
    <row r="890" spans="1:57" ht="13.5" customHeight="1">
      <c r="A890" s="4"/>
      <c r="B890" s="5"/>
      <c r="C890" s="5"/>
      <c r="D890" s="5"/>
      <c r="E890" s="5"/>
      <c r="F890" s="9"/>
      <c r="G890" s="9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</row>
    <row r="891" spans="1:57" ht="13.5" customHeight="1">
      <c r="A891" s="4"/>
      <c r="B891" s="5"/>
      <c r="C891" s="5"/>
      <c r="D891" s="5"/>
      <c r="E891" s="5"/>
      <c r="F891" s="9"/>
      <c r="G891" s="9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</row>
    <row r="892" spans="1:57" ht="13.5" customHeight="1">
      <c r="A892" s="4"/>
      <c r="B892" s="5"/>
      <c r="C892" s="5"/>
      <c r="D892" s="5"/>
      <c r="E892" s="5"/>
      <c r="F892" s="9"/>
      <c r="G892" s="9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</row>
    <row r="893" spans="1:57" ht="13.5" customHeight="1">
      <c r="A893" s="4"/>
      <c r="B893" s="5"/>
      <c r="C893" s="5"/>
      <c r="D893" s="5"/>
      <c r="E893" s="5"/>
      <c r="F893" s="9"/>
      <c r="G893" s="9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</row>
    <row r="894" spans="1:57" ht="13.5" customHeight="1">
      <c r="A894" s="4"/>
      <c r="B894" s="5"/>
      <c r="C894" s="5"/>
      <c r="D894" s="5"/>
      <c r="E894" s="5"/>
      <c r="F894" s="9"/>
      <c r="G894" s="9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</row>
    <row r="895" spans="1:57" ht="13.5" customHeight="1">
      <c r="A895" s="4"/>
      <c r="B895" s="5"/>
      <c r="C895" s="5"/>
      <c r="D895" s="5"/>
      <c r="E895" s="5"/>
      <c r="F895" s="9"/>
      <c r="G895" s="9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</row>
    <row r="896" spans="1:57" ht="13.5" customHeight="1">
      <c r="A896" s="4"/>
      <c r="B896" s="5"/>
      <c r="C896" s="5"/>
      <c r="D896" s="5"/>
      <c r="E896" s="5"/>
      <c r="F896" s="9"/>
      <c r="G896" s="9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</row>
    <row r="897" spans="1:57" ht="13.5" customHeight="1">
      <c r="A897" s="4"/>
      <c r="B897" s="5"/>
      <c r="C897" s="5"/>
      <c r="D897" s="5"/>
      <c r="E897" s="5"/>
      <c r="F897" s="9"/>
      <c r="G897" s="9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</row>
    <row r="898" spans="1:57" ht="13.5" customHeight="1">
      <c r="A898" s="4"/>
      <c r="B898" s="5"/>
      <c r="C898" s="5"/>
      <c r="D898" s="5"/>
      <c r="E898" s="5"/>
      <c r="F898" s="9"/>
      <c r="G898" s="9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</row>
    <row r="899" spans="1:57" ht="13.5" customHeight="1">
      <c r="A899" s="4"/>
      <c r="B899" s="5"/>
      <c r="C899" s="5"/>
      <c r="D899" s="5"/>
      <c r="E899" s="5"/>
      <c r="F899" s="9"/>
      <c r="G899" s="9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</row>
    <row r="900" spans="1:57" ht="13.5" customHeight="1">
      <c r="A900" s="4"/>
      <c r="B900" s="5"/>
      <c r="C900" s="5"/>
      <c r="D900" s="5"/>
      <c r="E900" s="5"/>
      <c r="F900" s="9"/>
      <c r="G900" s="9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</row>
    <row r="901" spans="1:57" ht="13.5" customHeight="1">
      <c r="A901" s="4"/>
      <c r="B901" s="5"/>
      <c r="C901" s="5"/>
      <c r="D901" s="5"/>
      <c r="E901" s="5"/>
      <c r="F901" s="9"/>
      <c r="G901" s="9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</row>
    <row r="902" spans="1:57" ht="13.5" customHeight="1">
      <c r="A902" s="4"/>
      <c r="B902" s="5"/>
      <c r="C902" s="5"/>
      <c r="D902" s="5"/>
      <c r="E902" s="5"/>
      <c r="F902" s="9"/>
      <c r="G902" s="9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</row>
    <row r="903" spans="1:57" ht="13.5" customHeight="1">
      <c r="A903" s="4"/>
      <c r="B903" s="5"/>
      <c r="C903" s="5"/>
      <c r="D903" s="5"/>
      <c r="E903" s="5"/>
      <c r="F903" s="9"/>
      <c r="G903" s="9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</row>
    <row r="904" spans="1:57" ht="13.5" customHeight="1">
      <c r="A904" s="4"/>
      <c r="B904" s="5"/>
      <c r="C904" s="5"/>
      <c r="D904" s="5"/>
      <c r="E904" s="5"/>
      <c r="F904" s="9"/>
      <c r="G904" s="9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</row>
    <row r="905" spans="1:57" ht="13.5" customHeight="1">
      <c r="A905" s="4"/>
      <c r="B905" s="5"/>
      <c r="C905" s="5"/>
      <c r="D905" s="5"/>
      <c r="E905" s="5"/>
      <c r="F905" s="9"/>
      <c r="G905" s="9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</row>
    <row r="906" spans="1:57" ht="13.5" customHeight="1">
      <c r="A906" s="4"/>
      <c r="B906" s="5"/>
      <c r="C906" s="5"/>
      <c r="D906" s="5"/>
      <c r="E906" s="5"/>
      <c r="F906" s="9"/>
      <c r="G906" s="9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</row>
    <row r="907" spans="1:57" ht="13.5" customHeight="1">
      <c r="A907" s="4"/>
      <c r="B907" s="5"/>
      <c r="C907" s="5"/>
      <c r="D907" s="5"/>
      <c r="E907" s="5"/>
      <c r="F907" s="9"/>
      <c r="G907" s="9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</row>
    <row r="908" spans="1:57" ht="13.5" customHeight="1">
      <c r="A908" s="4"/>
      <c r="B908" s="5"/>
      <c r="C908" s="5"/>
      <c r="D908" s="5"/>
      <c r="E908" s="5"/>
      <c r="F908" s="9"/>
      <c r="G908" s="9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</row>
    <row r="909" spans="1:57" ht="13.5" customHeight="1">
      <c r="A909" s="4"/>
      <c r="B909" s="5"/>
      <c r="C909" s="5"/>
      <c r="D909" s="5"/>
      <c r="E909" s="5"/>
      <c r="F909" s="9"/>
      <c r="G909" s="9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</row>
    <row r="910" spans="1:57" ht="13.5" customHeight="1">
      <c r="A910" s="4"/>
      <c r="B910" s="5"/>
      <c r="C910" s="5"/>
      <c r="D910" s="5"/>
      <c r="E910" s="5"/>
      <c r="F910" s="9"/>
      <c r="G910" s="9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</row>
    <row r="911" spans="1:57" ht="13.5" customHeight="1">
      <c r="A911" s="4"/>
      <c r="B911" s="5"/>
      <c r="C911" s="5"/>
      <c r="D911" s="5"/>
      <c r="E911" s="5"/>
      <c r="F911" s="9"/>
      <c r="G911" s="9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</row>
    <row r="912" spans="1:57" ht="13.5" customHeight="1">
      <c r="A912" s="4"/>
      <c r="B912" s="5"/>
      <c r="C912" s="5"/>
      <c r="D912" s="5"/>
      <c r="E912" s="5"/>
      <c r="F912" s="9"/>
      <c r="G912" s="9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</row>
    <row r="913" spans="1:57" ht="13.5" customHeight="1">
      <c r="A913" s="4"/>
      <c r="B913" s="5"/>
      <c r="C913" s="5"/>
      <c r="D913" s="5"/>
      <c r="E913" s="5"/>
      <c r="F913" s="9"/>
      <c r="G913" s="9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</row>
    <row r="914" spans="1:57" ht="13.5" customHeight="1">
      <c r="A914" s="4"/>
      <c r="B914" s="5"/>
      <c r="C914" s="5"/>
      <c r="D914" s="5"/>
      <c r="E914" s="5"/>
      <c r="F914" s="9"/>
      <c r="G914" s="9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</row>
    <row r="915" spans="1:57" ht="13.5" customHeight="1">
      <c r="A915" s="4"/>
      <c r="B915" s="5"/>
      <c r="C915" s="5"/>
      <c r="D915" s="5"/>
      <c r="E915" s="5"/>
      <c r="F915" s="9"/>
      <c r="G915" s="9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</row>
    <row r="916" spans="1:57" ht="13.5" customHeight="1">
      <c r="A916" s="4"/>
      <c r="B916" s="5"/>
      <c r="C916" s="5"/>
      <c r="D916" s="5"/>
      <c r="E916" s="5"/>
      <c r="F916" s="9"/>
      <c r="G916" s="9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</row>
    <row r="917" spans="1:57" ht="13.5" customHeight="1">
      <c r="A917" s="4"/>
      <c r="B917" s="5"/>
      <c r="C917" s="5"/>
      <c r="D917" s="5"/>
      <c r="E917" s="5"/>
      <c r="F917" s="9"/>
      <c r="G917" s="9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</row>
    <row r="918" spans="1:57" ht="13.5" customHeight="1">
      <c r="A918" s="4"/>
      <c r="B918" s="5"/>
      <c r="C918" s="5"/>
      <c r="D918" s="5"/>
      <c r="E918" s="5"/>
      <c r="F918" s="9"/>
      <c r="G918" s="9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</row>
    <row r="919" spans="1:57" ht="13.5" customHeight="1">
      <c r="A919" s="4"/>
      <c r="B919" s="5"/>
      <c r="C919" s="5"/>
      <c r="D919" s="5"/>
      <c r="E919" s="5"/>
      <c r="F919" s="9"/>
      <c r="G919" s="9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</row>
    <row r="920" spans="1:57" ht="13.5" customHeight="1">
      <c r="A920" s="4"/>
      <c r="B920" s="5"/>
      <c r="C920" s="5"/>
      <c r="D920" s="5"/>
      <c r="E920" s="5"/>
      <c r="F920" s="9"/>
      <c r="G920" s="9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</row>
    <row r="921" spans="1:57" ht="13.5" customHeight="1">
      <c r="A921" s="4"/>
      <c r="B921" s="5"/>
      <c r="C921" s="5"/>
      <c r="D921" s="5"/>
      <c r="E921" s="5"/>
      <c r="F921" s="9"/>
      <c r="G921" s="9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</row>
    <row r="922" spans="1:57" ht="13.5" customHeight="1">
      <c r="A922" s="4"/>
      <c r="B922" s="5"/>
      <c r="C922" s="5"/>
      <c r="D922" s="5"/>
      <c r="E922" s="5"/>
      <c r="F922" s="9"/>
      <c r="G922" s="9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</row>
    <row r="923" spans="1:57" ht="13.5" customHeight="1">
      <c r="A923" s="4"/>
      <c r="B923" s="5"/>
      <c r="C923" s="5"/>
      <c r="D923" s="5"/>
      <c r="E923" s="5"/>
      <c r="F923" s="9"/>
      <c r="G923" s="9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</row>
    <row r="924" spans="1:57" ht="13.5" customHeight="1">
      <c r="A924" s="4"/>
      <c r="B924" s="5"/>
      <c r="C924" s="5"/>
      <c r="D924" s="5"/>
      <c r="E924" s="5"/>
      <c r="F924" s="9"/>
      <c r="G924" s="9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</row>
    <row r="925" spans="1:57" ht="13.5" customHeight="1">
      <c r="A925" s="4"/>
      <c r="B925" s="5"/>
      <c r="C925" s="5"/>
      <c r="D925" s="5"/>
      <c r="E925" s="5"/>
      <c r="F925" s="9"/>
      <c r="G925" s="9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</row>
    <row r="926" spans="1:57" ht="13.5" customHeight="1">
      <c r="A926" s="4"/>
      <c r="B926" s="5"/>
      <c r="C926" s="5"/>
      <c r="D926" s="5"/>
      <c r="E926" s="5"/>
      <c r="F926" s="9"/>
      <c r="G926" s="9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</row>
    <row r="927" spans="1:57" ht="13.5" customHeight="1">
      <c r="A927" s="4"/>
      <c r="B927" s="5"/>
      <c r="C927" s="5"/>
      <c r="D927" s="5"/>
      <c r="E927" s="5"/>
      <c r="F927" s="9"/>
      <c r="G927" s="9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</row>
    <row r="928" spans="1:57" ht="13.5" customHeight="1">
      <c r="A928" s="4"/>
      <c r="B928" s="5"/>
      <c r="C928" s="5"/>
      <c r="D928" s="5"/>
      <c r="E928" s="5"/>
      <c r="F928" s="9"/>
      <c r="G928" s="9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</row>
    <row r="929" spans="1:57" ht="13.5" customHeight="1">
      <c r="A929" s="4"/>
      <c r="B929" s="5"/>
      <c r="C929" s="5"/>
      <c r="D929" s="5"/>
      <c r="E929" s="5"/>
      <c r="F929" s="9"/>
      <c r="G929" s="9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</row>
    <row r="930" spans="1:57" ht="13.5" customHeight="1">
      <c r="A930" s="4"/>
      <c r="B930" s="5"/>
      <c r="C930" s="5"/>
      <c r="D930" s="5"/>
      <c r="E930" s="5"/>
      <c r="F930" s="9"/>
      <c r="G930" s="9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</row>
    <row r="931" spans="1:57" ht="13.5" customHeight="1">
      <c r="A931" s="4"/>
      <c r="B931" s="5"/>
      <c r="C931" s="5"/>
      <c r="D931" s="5"/>
      <c r="E931" s="5"/>
      <c r="F931" s="9"/>
      <c r="G931" s="9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</row>
    <row r="932" spans="1:57" ht="13.5" customHeight="1">
      <c r="A932" s="4"/>
      <c r="B932" s="5"/>
      <c r="C932" s="5"/>
      <c r="D932" s="5"/>
      <c r="E932" s="5"/>
      <c r="F932" s="9"/>
      <c r="G932" s="9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</row>
    <row r="933" spans="1:57" ht="13.5" customHeight="1">
      <c r="A933" s="4"/>
      <c r="B933" s="5"/>
      <c r="C933" s="5"/>
      <c r="D933" s="5"/>
      <c r="E933" s="5"/>
      <c r="F933" s="9"/>
      <c r="G933" s="9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</row>
    <row r="934" spans="1:57" ht="13.5" customHeight="1">
      <c r="A934" s="4"/>
      <c r="B934" s="5"/>
      <c r="C934" s="5"/>
      <c r="D934" s="5"/>
      <c r="E934" s="5"/>
      <c r="F934" s="9"/>
      <c r="G934" s="9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</row>
    <row r="935" spans="1:57" ht="13.5" customHeight="1">
      <c r="A935" s="4"/>
      <c r="B935" s="5"/>
      <c r="C935" s="5"/>
      <c r="D935" s="5"/>
      <c r="E935" s="5"/>
      <c r="F935" s="9"/>
      <c r="G935" s="9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</row>
    <row r="936" spans="1:57" ht="13.5" customHeight="1">
      <c r="A936" s="4"/>
      <c r="B936" s="5"/>
      <c r="C936" s="5"/>
      <c r="D936" s="5"/>
      <c r="E936" s="5"/>
      <c r="F936" s="9"/>
      <c r="G936" s="9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</row>
    <row r="937" spans="1:57" ht="13.5" customHeight="1">
      <c r="A937" s="4"/>
      <c r="B937" s="5"/>
      <c r="C937" s="5"/>
      <c r="D937" s="5"/>
      <c r="E937" s="5"/>
      <c r="F937" s="9"/>
      <c r="G937" s="9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</row>
    <row r="938" spans="1:57" ht="13.5" customHeight="1">
      <c r="A938" s="4"/>
      <c r="B938" s="5"/>
      <c r="C938" s="5"/>
      <c r="D938" s="5"/>
      <c r="E938" s="5"/>
      <c r="F938" s="9"/>
      <c r="G938" s="9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</row>
    <row r="939" spans="1:57" ht="13.5" customHeight="1">
      <c r="A939" s="4"/>
      <c r="B939" s="5"/>
      <c r="C939" s="5"/>
      <c r="D939" s="5"/>
      <c r="E939" s="5"/>
      <c r="F939" s="9"/>
      <c r="G939" s="9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</row>
    <row r="940" spans="1:57" ht="13.5" customHeight="1">
      <c r="A940" s="4"/>
      <c r="B940" s="5"/>
      <c r="C940" s="5"/>
      <c r="D940" s="5"/>
      <c r="E940" s="5"/>
      <c r="F940" s="9"/>
      <c r="G940" s="9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</row>
    <row r="941" spans="1:57" ht="13.5" customHeight="1">
      <c r="A941" s="4"/>
      <c r="B941" s="5"/>
      <c r="C941" s="5"/>
      <c r="D941" s="5"/>
      <c r="E941" s="5"/>
      <c r="F941" s="9"/>
      <c r="G941" s="9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</row>
    <row r="942" spans="1:57" ht="13.5" customHeight="1">
      <c r="A942" s="4"/>
      <c r="B942" s="5"/>
      <c r="C942" s="5"/>
      <c r="D942" s="5"/>
      <c r="E942" s="5"/>
      <c r="F942" s="9"/>
      <c r="G942" s="9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</row>
    <row r="943" spans="1:57" ht="13.5" customHeight="1">
      <c r="A943" s="4"/>
      <c r="B943" s="5"/>
      <c r="C943" s="5"/>
      <c r="D943" s="5"/>
      <c r="E943" s="5"/>
      <c r="F943" s="9"/>
      <c r="G943" s="9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</row>
    <row r="944" spans="1:57" ht="13.5" customHeight="1">
      <c r="A944" s="4"/>
      <c r="B944" s="5"/>
      <c r="C944" s="5"/>
      <c r="D944" s="5"/>
      <c r="E944" s="5"/>
      <c r="F944" s="9"/>
      <c r="G944" s="9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</row>
    <row r="945" spans="1:57" ht="13.5" customHeight="1">
      <c r="A945" s="4"/>
      <c r="B945" s="5"/>
      <c r="C945" s="5"/>
      <c r="D945" s="5"/>
      <c r="E945" s="5"/>
      <c r="F945" s="9"/>
      <c r="G945" s="9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</row>
    <row r="946" spans="1:57" ht="13.5" customHeight="1">
      <c r="A946" s="4"/>
      <c r="B946" s="5"/>
      <c r="C946" s="5"/>
      <c r="D946" s="5"/>
      <c r="E946" s="5"/>
      <c r="F946" s="9"/>
      <c r="G946" s="9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</row>
    <row r="947" spans="1:57" ht="13.5" customHeight="1">
      <c r="A947" s="4"/>
      <c r="B947" s="5"/>
      <c r="C947" s="5"/>
      <c r="D947" s="5"/>
      <c r="E947" s="5"/>
      <c r="F947" s="9"/>
      <c r="G947" s="9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</row>
    <row r="948" spans="1:57" ht="13.5" customHeight="1">
      <c r="A948" s="4"/>
      <c r="B948" s="5"/>
      <c r="C948" s="5"/>
      <c r="D948" s="5"/>
      <c r="E948" s="5"/>
      <c r="F948" s="9"/>
      <c r="G948" s="9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</row>
    <row r="949" spans="1:57" ht="13.5" customHeight="1">
      <c r="A949" s="4"/>
      <c r="B949" s="5"/>
      <c r="C949" s="5"/>
      <c r="D949" s="5"/>
      <c r="E949" s="5"/>
      <c r="F949" s="9"/>
      <c r="G949" s="9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</row>
    <row r="950" spans="1:57" ht="13.5" customHeight="1">
      <c r="A950" s="4"/>
      <c r="B950" s="5"/>
      <c r="C950" s="5"/>
      <c r="D950" s="5"/>
      <c r="E950" s="5"/>
      <c r="F950" s="9"/>
      <c r="G950" s="9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</row>
    <row r="951" spans="1:57" ht="13.5" customHeight="1">
      <c r="A951" s="4"/>
      <c r="B951" s="5"/>
      <c r="C951" s="5"/>
      <c r="D951" s="5"/>
      <c r="E951" s="5"/>
      <c r="F951" s="9"/>
      <c r="G951" s="9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</row>
    <row r="952" spans="1:57" ht="13.5" customHeight="1">
      <c r="A952" s="4"/>
      <c r="B952" s="5"/>
      <c r="C952" s="5"/>
      <c r="D952" s="5"/>
      <c r="E952" s="5"/>
      <c r="F952" s="9"/>
      <c r="G952" s="9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</row>
    <row r="953" spans="1:57" ht="13.5" customHeight="1">
      <c r="A953" s="4"/>
      <c r="B953" s="5"/>
      <c r="C953" s="5"/>
      <c r="D953" s="5"/>
      <c r="E953" s="5"/>
      <c r="F953" s="9"/>
      <c r="G953" s="9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</row>
    <row r="954" spans="1:57" ht="13.5" customHeight="1">
      <c r="A954" s="4"/>
      <c r="B954" s="5"/>
      <c r="C954" s="5"/>
      <c r="D954" s="5"/>
      <c r="E954" s="5"/>
      <c r="F954" s="9"/>
      <c r="G954" s="9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</row>
    <row r="955" spans="1:57" ht="13.5" customHeight="1">
      <c r="A955" s="4"/>
      <c r="B955" s="5"/>
      <c r="C955" s="5"/>
      <c r="D955" s="5"/>
      <c r="E955" s="5"/>
      <c r="F955" s="9"/>
      <c r="G955" s="9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</row>
    <row r="956" spans="1:57" ht="13.5" customHeight="1">
      <c r="A956" s="4"/>
      <c r="B956" s="5"/>
      <c r="C956" s="5"/>
      <c r="D956" s="5"/>
      <c r="E956" s="5"/>
      <c r="F956" s="9"/>
      <c r="G956" s="9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</row>
    <row r="957" spans="1:57" ht="13.5" customHeight="1">
      <c r="A957" s="4"/>
      <c r="B957" s="5"/>
      <c r="C957" s="5"/>
      <c r="D957" s="5"/>
      <c r="E957" s="5"/>
      <c r="F957" s="9"/>
      <c r="G957" s="9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</row>
    <row r="958" spans="1:57" ht="13.5" customHeight="1">
      <c r="A958" s="4"/>
      <c r="B958" s="5"/>
      <c r="C958" s="5"/>
      <c r="D958" s="5"/>
      <c r="E958" s="5"/>
      <c r="F958" s="9"/>
      <c r="G958" s="9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</row>
    <row r="959" spans="1:57" ht="13.5" customHeight="1">
      <c r="A959" s="4"/>
      <c r="B959" s="5"/>
      <c r="C959" s="5"/>
      <c r="D959" s="5"/>
      <c r="E959" s="5"/>
      <c r="F959" s="9"/>
      <c r="G959" s="9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</row>
    <row r="960" spans="1:57" ht="13.5" customHeight="1">
      <c r="A960" s="4"/>
      <c r="B960" s="5"/>
      <c r="C960" s="5"/>
      <c r="D960" s="5"/>
      <c r="E960" s="5"/>
      <c r="F960" s="9"/>
      <c r="G960" s="9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</row>
    <row r="961" spans="1:57" ht="13.5" customHeight="1">
      <c r="A961" s="4"/>
      <c r="B961" s="5"/>
      <c r="C961" s="5"/>
      <c r="D961" s="5"/>
      <c r="E961" s="5"/>
      <c r="F961" s="9"/>
      <c r="G961" s="9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</row>
    <row r="962" spans="1:57" ht="13.5" customHeight="1">
      <c r="A962" s="4"/>
      <c r="B962" s="5"/>
      <c r="C962" s="5"/>
      <c r="D962" s="5"/>
      <c r="E962" s="5"/>
      <c r="F962" s="9"/>
      <c r="G962" s="9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</row>
    <row r="963" spans="1:57" ht="13.5" customHeight="1">
      <c r="A963" s="4"/>
      <c r="B963" s="5"/>
      <c r="C963" s="5"/>
      <c r="D963" s="5"/>
      <c r="E963" s="5"/>
      <c r="F963" s="9"/>
      <c r="G963" s="9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</row>
    <row r="964" spans="1:57" ht="13.5" customHeight="1">
      <c r="A964" s="4"/>
      <c r="B964" s="5"/>
      <c r="C964" s="5"/>
      <c r="D964" s="5"/>
      <c r="E964" s="5"/>
      <c r="F964" s="9"/>
      <c r="G964" s="9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</row>
    <row r="965" spans="1:57" ht="13.5" customHeight="1">
      <c r="A965" s="4"/>
      <c r="B965" s="5"/>
      <c r="C965" s="5"/>
      <c r="D965" s="5"/>
      <c r="E965" s="5"/>
      <c r="F965" s="9"/>
      <c r="G965" s="9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</row>
    <row r="966" spans="1:57" ht="13.5" customHeight="1">
      <c r="A966" s="4"/>
      <c r="B966" s="5"/>
      <c r="C966" s="5"/>
      <c r="D966" s="5"/>
      <c r="E966" s="5"/>
      <c r="F966" s="9"/>
      <c r="G966" s="9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</row>
    <row r="967" spans="1:57" ht="13.5" customHeight="1">
      <c r="A967" s="4"/>
      <c r="B967" s="5"/>
      <c r="C967" s="5"/>
      <c r="D967" s="5"/>
      <c r="E967" s="5"/>
      <c r="F967" s="9"/>
      <c r="G967" s="9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</row>
    <row r="968" spans="1:57" ht="13.5" customHeight="1">
      <c r="A968" s="4"/>
      <c r="B968" s="5"/>
      <c r="C968" s="5"/>
      <c r="D968" s="5"/>
      <c r="E968" s="5"/>
      <c r="F968" s="9"/>
      <c r="G968" s="9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</row>
    <row r="969" spans="1:57" ht="13.5" customHeight="1">
      <c r="A969" s="4"/>
      <c r="B969" s="5"/>
      <c r="C969" s="5"/>
      <c r="D969" s="5"/>
      <c r="E969" s="5"/>
      <c r="F969" s="9"/>
      <c r="G969" s="9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</row>
    <row r="970" spans="1:57" ht="13.5" customHeight="1">
      <c r="A970" s="4"/>
      <c r="B970" s="5"/>
      <c r="C970" s="5"/>
      <c r="D970" s="5"/>
      <c r="E970" s="5"/>
      <c r="F970" s="9"/>
      <c r="G970" s="9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</row>
    <row r="971" spans="1:57" ht="13.5" customHeight="1">
      <c r="A971" s="4"/>
      <c r="B971" s="5"/>
      <c r="C971" s="5"/>
      <c r="D971" s="5"/>
      <c r="E971" s="5"/>
      <c r="F971" s="9"/>
      <c r="G971" s="9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</row>
    <row r="972" spans="1:57" ht="13.5" customHeight="1">
      <c r="A972" s="4"/>
      <c r="B972" s="5"/>
      <c r="C972" s="5"/>
      <c r="D972" s="5"/>
      <c r="E972" s="5"/>
      <c r="F972" s="9"/>
      <c r="G972" s="9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</row>
    <row r="973" spans="1:57" ht="13.5" customHeight="1">
      <c r="A973" s="4"/>
      <c r="B973" s="5"/>
      <c r="C973" s="5"/>
      <c r="D973" s="5"/>
      <c r="E973" s="5"/>
      <c r="F973" s="9"/>
      <c r="G973" s="9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</row>
    <row r="974" spans="1:57" ht="13.5" customHeight="1">
      <c r="A974" s="4"/>
      <c r="B974" s="5"/>
      <c r="C974" s="5"/>
      <c r="D974" s="5"/>
      <c r="E974" s="5"/>
      <c r="F974" s="9"/>
      <c r="G974" s="9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</row>
    <row r="975" spans="1:57" ht="13.5" customHeight="1">
      <c r="A975" s="4"/>
      <c r="B975" s="5"/>
      <c r="C975" s="5"/>
      <c r="D975" s="5"/>
      <c r="E975" s="5"/>
      <c r="F975" s="9"/>
      <c r="G975" s="9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</row>
    <row r="976" spans="1:57" ht="13.5" customHeight="1">
      <c r="A976" s="4"/>
      <c r="B976" s="5"/>
      <c r="C976" s="5"/>
      <c r="D976" s="5"/>
      <c r="E976" s="5"/>
      <c r="F976" s="9"/>
      <c r="G976" s="9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</row>
    <row r="977" spans="1:57" ht="13.5" customHeight="1">
      <c r="A977" s="4"/>
      <c r="B977" s="5"/>
      <c r="C977" s="5"/>
      <c r="D977" s="5"/>
      <c r="E977" s="5"/>
      <c r="F977" s="9"/>
      <c r="G977" s="9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</row>
    <row r="978" spans="1:57" ht="13.5" customHeight="1">
      <c r="A978" s="4"/>
      <c r="B978" s="5"/>
      <c r="C978" s="5"/>
      <c r="D978" s="5"/>
      <c r="E978" s="5"/>
      <c r="F978" s="9"/>
      <c r="G978" s="9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</row>
    <row r="979" spans="1:57" ht="13.5" customHeight="1">
      <c r="A979" s="4"/>
      <c r="B979" s="5"/>
      <c r="C979" s="5"/>
      <c r="D979" s="5"/>
      <c r="E979" s="5"/>
      <c r="F979" s="9"/>
      <c r="G979" s="9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</row>
    <row r="980" spans="1:57" ht="13.5" customHeight="1">
      <c r="A980" s="4"/>
      <c r="B980" s="5"/>
      <c r="C980" s="5"/>
      <c r="D980" s="5"/>
      <c r="E980" s="5"/>
      <c r="F980" s="9"/>
      <c r="G980" s="9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</row>
    <row r="981" spans="1:57" ht="13.5" customHeight="1">
      <c r="A981" s="4"/>
      <c r="B981" s="5"/>
      <c r="C981" s="5"/>
      <c r="D981" s="5"/>
      <c r="E981" s="5"/>
      <c r="F981" s="9"/>
      <c r="G981" s="9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</row>
    <row r="982" spans="1:57" ht="13.5" customHeight="1">
      <c r="A982" s="4"/>
      <c r="B982" s="5"/>
      <c r="C982" s="5"/>
      <c r="D982" s="5"/>
      <c r="E982" s="5"/>
      <c r="F982" s="9"/>
      <c r="G982" s="9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</row>
    <row r="983" spans="1:57" ht="13.5" customHeight="1">
      <c r="A983" s="4"/>
      <c r="B983" s="5"/>
      <c r="C983" s="5"/>
      <c r="D983" s="5"/>
      <c r="E983" s="5"/>
      <c r="F983" s="9"/>
      <c r="G983" s="9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</row>
    <row r="984" spans="1:57" ht="13.5" customHeight="1">
      <c r="A984" s="4"/>
      <c r="B984" s="5"/>
      <c r="C984" s="5"/>
      <c r="D984" s="5"/>
      <c r="E984" s="5"/>
      <c r="F984" s="9"/>
      <c r="G984" s="9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</row>
    <row r="985" spans="1:57" ht="13.5" customHeight="1">
      <c r="A985" s="4"/>
      <c r="B985" s="5"/>
      <c r="C985" s="5"/>
      <c r="D985" s="5"/>
      <c r="E985" s="5"/>
      <c r="F985" s="9"/>
      <c r="G985" s="9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</row>
    <row r="986" spans="1:57" ht="13.5" customHeight="1">
      <c r="A986" s="4"/>
      <c r="B986" s="5"/>
      <c r="C986" s="5"/>
      <c r="D986" s="5"/>
      <c r="E986" s="5"/>
      <c r="F986" s="9"/>
      <c r="G986" s="9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</row>
    <row r="987" spans="1:57" ht="13.5" customHeight="1">
      <c r="A987" s="4"/>
      <c r="B987" s="5"/>
      <c r="C987" s="5"/>
      <c r="D987" s="5"/>
      <c r="E987" s="5"/>
      <c r="F987" s="9"/>
      <c r="G987" s="9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</row>
    <row r="988" spans="1:57" ht="13.5" customHeight="1">
      <c r="A988" s="4"/>
      <c r="B988" s="5"/>
      <c r="C988" s="5"/>
      <c r="D988" s="5"/>
      <c r="E988" s="5"/>
      <c r="F988" s="9"/>
      <c r="G988" s="9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</row>
    <row r="989" spans="1:57" ht="13.5" customHeight="1">
      <c r="A989" s="4"/>
      <c r="B989" s="5"/>
      <c r="C989" s="5"/>
      <c r="D989" s="5"/>
      <c r="E989" s="5"/>
      <c r="F989" s="9"/>
      <c r="G989" s="9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</row>
    <row r="990" spans="1:57" ht="13.5" customHeight="1">
      <c r="A990" s="4"/>
      <c r="B990" s="5"/>
      <c r="C990" s="5"/>
      <c r="D990" s="5"/>
      <c r="E990" s="5"/>
      <c r="F990" s="9"/>
      <c r="G990" s="9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</row>
    <row r="991" spans="1:57" ht="13.5" customHeight="1">
      <c r="A991" s="4"/>
      <c r="B991" s="5"/>
      <c r="C991" s="5"/>
      <c r="D991" s="5"/>
      <c r="E991" s="5"/>
      <c r="F991" s="9"/>
      <c r="G991" s="9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</row>
    <row r="992" spans="1:57" ht="13.5" customHeight="1">
      <c r="A992" s="4"/>
      <c r="B992" s="5"/>
      <c r="C992" s="5"/>
      <c r="D992" s="5"/>
      <c r="E992" s="5"/>
      <c r="F992" s="9"/>
      <c r="G992" s="9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</row>
    <row r="993" spans="1:57" ht="13.5" customHeight="1">
      <c r="A993" s="4"/>
      <c r="B993" s="5"/>
      <c r="C993" s="5"/>
      <c r="D993" s="5"/>
      <c r="E993" s="5"/>
      <c r="F993" s="9"/>
      <c r="G993" s="9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</row>
    <row r="994" spans="1:57" ht="13.5" customHeight="1">
      <c r="A994" s="4"/>
      <c r="B994" s="5"/>
      <c r="C994" s="5"/>
      <c r="D994" s="5"/>
      <c r="E994" s="5"/>
      <c r="F994" s="9"/>
      <c r="G994" s="9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</row>
    <row r="995" spans="1:57" ht="13.5" customHeight="1">
      <c r="A995" s="4"/>
      <c r="B995" s="5"/>
      <c r="C995" s="5"/>
      <c r="D995" s="5"/>
      <c r="E995" s="5"/>
      <c r="F995" s="9"/>
      <c r="G995" s="9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</row>
    <row r="996" spans="1:57" ht="13.5" customHeight="1">
      <c r="A996" s="4"/>
      <c r="B996" s="5"/>
      <c r="C996" s="5"/>
      <c r="D996" s="5"/>
      <c r="E996" s="5"/>
      <c r="F996" s="9"/>
      <c r="G996" s="9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</row>
    <row r="997" spans="1:57" ht="13.5" customHeight="1">
      <c r="A997" s="4"/>
      <c r="B997" s="5"/>
      <c r="C997" s="5"/>
      <c r="D997" s="5"/>
      <c r="E997" s="5"/>
      <c r="F997" s="9"/>
      <c r="G997" s="9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</row>
    <row r="998" spans="1:57" ht="13.5" customHeight="1">
      <c r="A998" s="4"/>
      <c r="B998" s="5"/>
      <c r="C998" s="5"/>
      <c r="D998" s="5"/>
      <c r="E998" s="5"/>
      <c r="F998" s="9"/>
      <c r="G998" s="9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</row>
    <row r="999" spans="1:57" ht="13.5" customHeight="1">
      <c r="A999" s="4"/>
      <c r="B999" s="5"/>
      <c r="C999" s="5"/>
      <c r="D999" s="5"/>
      <c r="E999" s="5"/>
      <c r="F999" s="9"/>
      <c r="G999" s="9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</row>
    <row r="1000" spans="1:57" ht="13.5" customHeight="1">
      <c r="A1000" s="4"/>
      <c r="B1000" s="5"/>
      <c r="C1000" s="5"/>
      <c r="D1000" s="5"/>
      <c r="E1000" s="5"/>
      <c r="F1000" s="9"/>
      <c r="G1000" s="9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</row>
  </sheetData>
  <mergeCells count="102">
    <mergeCell ref="S3:S4"/>
    <mergeCell ref="T3:T4"/>
    <mergeCell ref="U3:U4"/>
    <mergeCell ref="H3:H4"/>
    <mergeCell ref="I3:I4"/>
    <mergeCell ref="B5:B7"/>
    <mergeCell ref="C5:C7"/>
    <mergeCell ref="B8:B10"/>
    <mergeCell ref="C8:C10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B43:B45"/>
    <mergeCell ref="B46:B48"/>
    <mergeCell ref="C46:C48"/>
    <mergeCell ref="D47:D48"/>
    <mergeCell ref="C49:C51"/>
    <mergeCell ref="B26:B27"/>
    <mergeCell ref="B28:B29"/>
    <mergeCell ref="B30:B32"/>
    <mergeCell ref="B34:B35"/>
    <mergeCell ref="B36:B38"/>
    <mergeCell ref="B39:B40"/>
    <mergeCell ref="B41:B42"/>
    <mergeCell ref="B49:B51"/>
    <mergeCell ref="C43:C45"/>
    <mergeCell ref="D43:D45"/>
    <mergeCell ref="C28:C29"/>
    <mergeCell ref="C30:C32"/>
    <mergeCell ref="C34:C35"/>
    <mergeCell ref="D34:D35"/>
    <mergeCell ref="E34:E35"/>
    <mergeCell ref="F34:F35"/>
    <mergeCell ref="D36:D37"/>
    <mergeCell ref="B22:B23"/>
    <mergeCell ref="C22:C23"/>
    <mergeCell ref="B24:B25"/>
    <mergeCell ref="C24:C25"/>
    <mergeCell ref="C26:C27"/>
    <mergeCell ref="C36:C38"/>
    <mergeCell ref="C39:C40"/>
    <mergeCell ref="C41:C42"/>
    <mergeCell ref="D41:D42"/>
    <mergeCell ref="B11:B13"/>
    <mergeCell ref="B14:B15"/>
    <mergeCell ref="C14:C15"/>
    <mergeCell ref="B16:B17"/>
    <mergeCell ref="C16:C17"/>
    <mergeCell ref="B18:B19"/>
    <mergeCell ref="C18:C19"/>
    <mergeCell ref="B20:B21"/>
    <mergeCell ref="C20:C21"/>
    <mergeCell ref="C11:C13"/>
    <mergeCell ref="BB3:BB4"/>
    <mergeCell ref="BC3:BC4"/>
    <mergeCell ref="BD3:BD4"/>
    <mergeCell ref="BE3:BE4"/>
    <mergeCell ref="B2:F2"/>
    <mergeCell ref="H2:BE2"/>
    <mergeCell ref="B3:B4"/>
    <mergeCell ref="C3:C4"/>
    <mergeCell ref="D3:D4"/>
    <mergeCell ref="E3:E4"/>
    <mergeCell ref="F3:F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E3:AE4"/>
    <mergeCell ref="AF3:AF4"/>
    <mergeCell ref="AG3:AG4"/>
    <mergeCell ref="AH3:AH4"/>
    <mergeCell ref="AI3:AI4"/>
    <mergeCell ref="AX3:AX4"/>
    <mergeCell ref="AY3:AY4"/>
    <mergeCell ref="AZ3:AZ4"/>
    <mergeCell ref="BA3:BA4"/>
    <mergeCell ref="AW3:AW4"/>
    <mergeCell ref="V3:V4"/>
    <mergeCell ref="W3:W4"/>
    <mergeCell ref="X3:X4"/>
    <mergeCell ref="Y3:Y4"/>
    <mergeCell ref="Z3:Z4"/>
    <mergeCell ref="AA3:AA4"/>
    <mergeCell ref="AB3:AB4"/>
    <mergeCell ref="AC3:AC4"/>
    <mergeCell ref="AD3:AD4"/>
  </mergeCells>
  <conditionalFormatting sqref="H5:BE33 H36:BE52 I34:BE35">
    <cfRule type="containsText" dxfId="50" priority="1" operator="containsText" text="*">
      <formula>NOT(ISERROR(SEARCH(("*"),(H5))))</formula>
    </cfRule>
  </conditionalFormatting>
  <conditionalFormatting sqref="H36:BE52 I34:BE35">
    <cfRule type="containsText" dxfId="49" priority="2" operator="containsText" text="*">
      <formula>NOT(ISERROR(SEARCH(("*"),(H36))))</formula>
    </cfRule>
  </conditionalFormatting>
  <conditionalFormatting sqref="K5:K31">
    <cfRule type="containsText" dxfId="48" priority="3" operator="containsText" text="*">
      <formula>NOT(ISERROR(SEARCH(("*"),(K5))))</formula>
    </cfRule>
  </conditionalFormatting>
  <conditionalFormatting sqref="G33">
    <cfRule type="containsText" dxfId="47" priority="4" operator="containsText" text="*">
      <formula>NOT(ISERROR(SEARCH(("*"),(G33))))</formula>
    </cfRule>
  </conditionalFormatting>
  <conditionalFormatting sqref="F33">
    <cfRule type="containsText" dxfId="46" priority="5" operator="containsText" text="*">
      <formula>NOT(ISERROR(SEARCH(("*"),(F33))))</formula>
    </cfRule>
  </conditionalFormatting>
  <conditionalFormatting sqref="E33">
    <cfRule type="containsText" dxfId="45" priority="6" operator="containsText" text="*">
      <formula>NOT(ISERROR(SEARCH(("*"),(E33))))</formula>
    </cfRule>
  </conditionalFormatting>
  <conditionalFormatting sqref="D33">
    <cfRule type="containsText" dxfId="44" priority="7" operator="containsText" text="*">
      <formula>NOT(ISERROR(SEARCH(("*"),(D33))))</formula>
    </cfRule>
  </conditionalFormatting>
  <conditionalFormatting sqref="C33">
    <cfRule type="containsText" dxfId="43" priority="8" operator="containsText" text="*">
      <formula>NOT(ISERROR(SEARCH(("*"),(C33))))</formula>
    </cfRule>
  </conditionalFormatting>
  <conditionalFormatting sqref="B33">
    <cfRule type="containsText" dxfId="42" priority="9" operator="containsText" text="*">
      <formula>NOT(ISERROR(SEARCH(("*"),(B33))))</formula>
    </cfRule>
  </conditionalFormatting>
  <pageMargins left="0.7" right="0.7" top="0.75" bottom="0.75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Back!$M$16:$M$18</xm:f>
          </x14:formula1>
          <xm:sqref>B33:BE33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baseColWidth="10" defaultColWidth="14.42578125" defaultRowHeight="15" customHeight="1"/>
  <cols>
    <col min="1" max="1" width="1.5703125" customWidth="1"/>
    <col min="2" max="2" width="12" customWidth="1"/>
    <col min="3" max="3" width="15.140625" customWidth="1"/>
    <col min="4" max="5" width="28" customWidth="1"/>
    <col min="6" max="6" width="15.85546875" customWidth="1"/>
    <col min="7" max="7" width="1.28515625" customWidth="1"/>
    <col min="8" max="57" width="11.42578125" customWidth="1"/>
  </cols>
  <sheetData>
    <row r="1" spans="1:57" ht="21.75" customHeight="1">
      <c r="C1" s="39"/>
    </row>
    <row r="2" spans="1:57" ht="25.5" customHeight="1">
      <c r="C2" s="39"/>
    </row>
    <row r="3" spans="1:57" ht="19.5" customHeight="1">
      <c r="C3" s="39"/>
    </row>
    <row r="4" spans="1:57" ht="35.25" customHeight="1">
      <c r="A4" s="40"/>
      <c r="B4" s="41" t="s">
        <v>10</v>
      </c>
      <c r="C4" s="41" t="s">
        <v>11</v>
      </c>
      <c r="D4" s="115" t="s">
        <v>287</v>
      </c>
      <c r="E4" s="116"/>
      <c r="F4" s="41" t="s">
        <v>288</v>
      </c>
      <c r="G4" s="42"/>
      <c r="H4" s="43" t="str">
        <f>+'BASE DE RESPUESTAS'!H5</f>
        <v>HUAMANÍ ALARCON, Aroon Beny</v>
      </c>
      <c r="I4" s="43" t="str">
        <f>+'BASE DE RESPUESTAS'!I5</f>
        <v>JORDAN HUAMANI, Alexis Dario</v>
      </c>
      <c r="J4" s="43" t="str">
        <f>+'BASE DE RESPUESTAS'!J5</f>
        <v>LUJAN BARRAZA, Samir Yareth</v>
      </c>
      <c r="K4" s="43" t="str">
        <f>+'BASE DE RESPUESTAS'!K5</f>
        <v>MEZA WILLCAMASCCO, Evelin Karina</v>
      </c>
      <c r="L4" s="43" t="str">
        <f>+'BASE DE RESPUESTAS'!L5</f>
        <v>ROJAS YALLI, Marisol</v>
      </c>
      <c r="M4" s="43" t="str">
        <f>+'BASE DE RESPUESTAS'!M5</f>
        <v>Estudiante 6</v>
      </c>
      <c r="N4" s="43" t="str">
        <f>+'BASE DE RESPUESTAS'!N5</f>
        <v>Estudiante 7</v>
      </c>
      <c r="O4" s="43" t="str">
        <f>+'BASE DE RESPUESTAS'!O5</f>
        <v>Estudiante 8</v>
      </c>
      <c r="P4" s="43" t="str">
        <f>+'BASE DE RESPUESTAS'!P5</f>
        <v>Estudiante 9</v>
      </c>
      <c r="Q4" s="43" t="str">
        <f>+'BASE DE RESPUESTAS'!Q5</f>
        <v>Estudiante 10</v>
      </c>
      <c r="R4" s="43" t="str">
        <f>+'BASE DE RESPUESTAS'!R5</f>
        <v>Estudiante 11</v>
      </c>
      <c r="S4" s="43" t="str">
        <f>+'BASE DE RESPUESTAS'!S5</f>
        <v>Estudiante 12</v>
      </c>
      <c r="T4" s="43" t="str">
        <f>+'BASE DE RESPUESTAS'!T5</f>
        <v>Estudiante 13</v>
      </c>
      <c r="U4" s="43" t="str">
        <f>+'BASE DE RESPUESTAS'!U5</f>
        <v>Estudiante 14</v>
      </c>
      <c r="V4" s="43" t="str">
        <f>+'BASE DE RESPUESTAS'!V5</f>
        <v>Estudiante 15</v>
      </c>
      <c r="W4" s="43" t="str">
        <f>+'BASE DE RESPUESTAS'!W5</f>
        <v>Estudiante 16</v>
      </c>
      <c r="X4" s="43" t="str">
        <f>+'BASE DE RESPUESTAS'!X5</f>
        <v>Estudiante 17</v>
      </c>
      <c r="Y4" s="43" t="str">
        <f>+'BASE DE RESPUESTAS'!Y5</f>
        <v>Estudiante 18</v>
      </c>
      <c r="Z4" s="43" t="str">
        <f>+'BASE DE RESPUESTAS'!Z5</f>
        <v>Estudiante 19</v>
      </c>
      <c r="AA4" s="43" t="str">
        <f>+'BASE DE RESPUESTAS'!AA5</f>
        <v>Estudiante 20</v>
      </c>
      <c r="AB4" s="43" t="str">
        <f>+'BASE DE RESPUESTAS'!AB5</f>
        <v>Estudiante 21</v>
      </c>
      <c r="AC4" s="43" t="str">
        <f>+'BASE DE RESPUESTAS'!AC5</f>
        <v>Estudiante 22</v>
      </c>
      <c r="AD4" s="43" t="str">
        <f>+'BASE DE RESPUESTAS'!AD5</f>
        <v>Estudiante 23</v>
      </c>
      <c r="AE4" s="43" t="str">
        <f>+'BASE DE RESPUESTAS'!AE5</f>
        <v>Estudiante 24</v>
      </c>
      <c r="AF4" s="43" t="str">
        <f>+'BASE DE RESPUESTAS'!AF5</f>
        <v>Estudiante 25</v>
      </c>
      <c r="AG4" s="43" t="str">
        <f>+'BASE DE RESPUESTAS'!AG5</f>
        <v>Estudiante 26</v>
      </c>
      <c r="AH4" s="43" t="str">
        <f>+'BASE DE RESPUESTAS'!AH5</f>
        <v>Estudiante 27</v>
      </c>
      <c r="AI4" s="43" t="str">
        <f>+'BASE DE RESPUESTAS'!AI5</f>
        <v>Estudiante 28</v>
      </c>
      <c r="AJ4" s="43" t="str">
        <f>+'BASE DE RESPUESTAS'!AJ5</f>
        <v>Estudiante 29</v>
      </c>
      <c r="AK4" s="43" t="str">
        <f>+'BASE DE RESPUESTAS'!AK5</f>
        <v>Estudiante 30</v>
      </c>
      <c r="AL4" s="43" t="str">
        <f>+'BASE DE RESPUESTAS'!AL5</f>
        <v>Estudiante 31</v>
      </c>
      <c r="AM4" s="43" t="str">
        <f>+'BASE DE RESPUESTAS'!AM5</f>
        <v>Estudiante 32</v>
      </c>
      <c r="AN4" s="43" t="str">
        <f>+'BASE DE RESPUESTAS'!AN5</f>
        <v>Estudiante 33</v>
      </c>
      <c r="AO4" s="43" t="str">
        <f>+'BASE DE RESPUESTAS'!AO5</f>
        <v>Estudiante 34</v>
      </c>
      <c r="AP4" s="43" t="str">
        <f>+'BASE DE RESPUESTAS'!AP5</f>
        <v>Estudiante 35</v>
      </c>
      <c r="AQ4" s="43" t="str">
        <f>+'BASE DE RESPUESTAS'!AQ5</f>
        <v>Estudiante 36</v>
      </c>
      <c r="AR4" s="43" t="str">
        <f>+'BASE DE RESPUESTAS'!AR5</f>
        <v>Estudiante 37</v>
      </c>
      <c r="AS4" s="43" t="str">
        <f>+'BASE DE RESPUESTAS'!AS5</f>
        <v>Estudiante 38</v>
      </c>
      <c r="AT4" s="43" t="str">
        <f>+'BASE DE RESPUESTAS'!AT5</f>
        <v>Estudiante 39</v>
      </c>
      <c r="AU4" s="43" t="str">
        <f>+'BASE DE RESPUESTAS'!AU5</f>
        <v>Estudiante 40</v>
      </c>
      <c r="AV4" s="43" t="str">
        <f>+'BASE DE RESPUESTAS'!AV5</f>
        <v>Estudiante 41</v>
      </c>
      <c r="AW4" s="43" t="str">
        <f>+'BASE DE RESPUESTAS'!AW5</f>
        <v>Estudiante 42</v>
      </c>
      <c r="AX4" s="43" t="str">
        <f>+'BASE DE RESPUESTAS'!AX5</f>
        <v>Estudiante 43</v>
      </c>
      <c r="AY4" s="43" t="str">
        <f>+'BASE DE RESPUESTAS'!AY5</f>
        <v>Estudiante 44</v>
      </c>
      <c r="AZ4" s="43" t="str">
        <f>+'BASE DE RESPUESTAS'!AZ5</f>
        <v>Estudiante 45</v>
      </c>
      <c r="BA4" s="43" t="str">
        <f>+'BASE DE RESPUESTAS'!BA5</f>
        <v>Estudiante 46</v>
      </c>
      <c r="BB4" s="43" t="str">
        <f>+'BASE DE RESPUESTAS'!BB5</f>
        <v>Estudiante 47</v>
      </c>
      <c r="BC4" s="43" t="str">
        <f>+'BASE DE RESPUESTAS'!BC5</f>
        <v>Estudiante 48</v>
      </c>
      <c r="BD4" s="43" t="str">
        <f>+'BASE DE RESPUESTAS'!BD5</f>
        <v>Estudiante 49</v>
      </c>
      <c r="BE4" s="43" t="str">
        <f>+'BASE DE RESPUESTAS'!BE5</f>
        <v>Estudiante 50</v>
      </c>
    </row>
    <row r="5" spans="1:57" ht="27.75" customHeight="1">
      <c r="B5" s="97" t="s">
        <v>65</v>
      </c>
      <c r="C5" s="98" t="s">
        <v>66</v>
      </c>
      <c r="D5" s="114" t="s">
        <v>67</v>
      </c>
      <c r="E5" s="91"/>
      <c r="F5" s="44" t="str">
        <f t="shared" ref="F5:F34" si="0">+IFERROR(AVERAGEIFS(H5:BE5,H5:BE5,"&gt;=0"),"")</f>
        <v/>
      </c>
      <c r="G5" s="45"/>
      <c r="H5" s="44" t="str">
        <f>+IFERROR((VLOOKUP('BASE DE RESPUESTAS'!H7,Back!$M$16:$N$20,2,0)),"")</f>
        <v/>
      </c>
      <c r="I5" s="44" t="str">
        <f>+IFERROR((VLOOKUP('BASE DE RESPUESTAS'!I7,Back!$M$16:$N$20,2,0)),"")</f>
        <v/>
      </c>
      <c r="J5" s="44" t="str">
        <f>+IFERROR((VLOOKUP('BASE DE RESPUESTAS'!J7,Back!$M$16:$N$20,2,0)),"")</f>
        <v/>
      </c>
      <c r="K5" s="44" t="str">
        <f>+IFERROR((VLOOKUP('BASE DE RESPUESTAS'!K7,Back!$M$16:$N$20,2,0)),"")</f>
        <v/>
      </c>
      <c r="L5" s="44" t="str">
        <f>+IFERROR((VLOOKUP('BASE DE RESPUESTAS'!L7,Back!$M$16:$N$20,2,0)),"")</f>
        <v/>
      </c>
      <c r="M5" s="44" t="str">
        <f>+IFERROR((VLOOKUP('BASE DE RESPUESTAS'!M7,Back!$M$16:$N$20,2,0)),"")</f>
        <v/>
      </c>
      <c r="N5" s="44" t="str">
        <f>+IFERROR((VLOOKUP('BASE DE RESPUESTAS'!N7,Back!$M$16:$N$20,2,0)),"")</f>
        <v/>
      </c>
      <c r="O5" s="44" t="str">
        <f>+IFERROR((VLOOKUP('BASE DE RESPUESTAS'!O7,Back!$M$16:$N$20,2,0)),"")</f>
        <v/>
      </c>
      <c r="P5" s="44" t="str">
        <f>+IFERROR((VLOOKUP('BASE DE RESPUESTAS'!P7,Back!$M$16:$N$20,2,0)),"")</f>
        <v/>
      </c>
      <c r="Q5" s="44" t="str">
        <f>+IFERROR((VLOOKUP('BASE DE RESPUESTAS'!Q7,Back!$M$16:$N$20,2,0)),"")</f>
        <v/>
      </c>
      <c r="R5" s="44" t="str">
        <f>+IFERROR((VLOOKUP('BASE DE RESPUESTAS'!R7,Back!$M$16:$N$20,2,0)),"")</f>
        <v/>
      </c>
      <c r="S5" s="44" t="str">
        <f>+IFERROR((VLOOKUP('BASE DE RESPUESTAS'!S7,Back!$M$16:$N$20,2,0)),"")</f>
        <v/>
      </c>
      <c r="T5" s="44" t="str">
        <f>+IFERROR((VLOOKUP('BASE DE RESPUESTAS'!T7,Back!$M$16:$N$20,2,0)),"")</f>
        <v/>
      </c>
      <c r="U5" s="44" t="str">
        <f>+IFERROR((VLOOKUP('BASE DE RESPUESTAS'!U7,Back!$M$16:$N$20,2,0)),"")</f>
        <v/>
      </c>
      <c r="V5" s="44" t="str">
        <f>+IFERROR((VLOOKUP('BASE DE RESPUESTAS'!V7,Back!$M$16:$N$20,2,0)),"")</f>
        <v/>
      </c>
      <c r="W5" s="44" t="str">
        <f>+IFERROR((VLOOKUP('BASE DE RESPUESTAS'!W7,Back!$M$16:$N$20,2,0)),"")</f>
        <v/>
      </c>
      <c r="X5" s="44" t="str">
        <f>+IFERROR((VLOOKUP('BASE DE RESPUESTAS'!X7,Back!$M$16:$N$20,2,0)),"")</f>
        <v/>
      </c>
      <c r="Y5" s="44" t="str">
        <f>+IFERROR((VLOOKUP('BASE DE RESPUESTAS'!Y7,Back!$M$16:$N$20,2,0)),"")</f>
        <v/>
      </c>
      <c r="Z5" s="44" t="str">
        <f>+IFERROR((VLOOKUP('BASE DE RESPUESTAS'!Z7,Back!$M$16:$N$20,2,0)),"")</f>
        <v/>
      </c>
      <c r="AA5" s="44" t="str">
        <f>+IFERROR((VLOOKUP('BASE DE RESPUESTAS'!AA7,Back!$M$16:$N$20,2,0)),"")</f>
        <v/>
      </c>
      <c r="AB5" s="44" t="str">
        <f>+IFERROR((VLOOKUP('BASE DE RESPUESTAS'!AB7,Back!$M$16:$N$20,2,0)),"")</f>
        <v/>
      </c>
      <c r="AC5" s="44" t="str">
        <f>+IFERROR((VLOOKUP('BASE DE RESPUESTAS'!AC7,Back!$M$16:$N$20,2,0)),"")</f>
        <v/>
      </c>
      <c r="AD5" s="44" t="str">
        <f>+IFERROR((VLOOKUP('BASE DE RESPUESTAS'!AD7,Back!$M$16:$N$20,2,0)),"")</f>
        <v/>
      </c>
      <c r="AE5" s="44" t="str">
        <f>+IFERROR((VLOOKUP('BASE DE RESPUESTAS'!AE7,Back!$M$16:$N$20,2,0)),"")</f>
        <v/>
      </c>
      <c r="AF5" s="44" t="str">
        <f>+IFERROR((VLOOKUP('BASE DE RESPUESTAS'!AF7,Back!$M$16:$N$20,2,0)),"")</f>
        <v/>
      </c>
      <c r="AG5" s="44" t="str">
        <f>+IFERROR((VLOOKUP('BASE DE RESPUESTAS'!AG7,Back!$M$16:$N$20,2,0)),"")</f>
        <v/>
      </c>
      <c r="AH5" s="44" t="str">
        <f>+IFERROR((VLOOKUP('BASE DE RESPUESTAS'!AH7,Back!$M$16:$N$20,2,0)),"")</f>
        <v/>
      </c>
      <c r="AI5" s="44" t="str">
        <f>+IFERROR((VLOOKUP('BASE DE RESPUESTAS'!AI7,Back!$M$16:$N$20,2,0)),"")</f>
        <v/>
      </c>
      <c r="AJ5" s="44" t="str">
        <f>+IFERROR((VLOOKUP('BASE DE RESPUESTAS'!AJ7,Back!$M$16:$N$20,2,0)),"")</f>
        <v/>
      </c>
      <c r="AK5" s="44" t="str">
        <f>+IFERROR((VLOOKUP('BASE DE RESPUESTAS'!AK7,Back!$M$16:$N$20,2,0)),"")</f>
        <v/>
      </c>
      <c r="AL5" s="44" t="str">
        <f>+IFERROR((VLOOKUP('BASE DE RESPUESTAS'!AL7,Back!$M$16:$N$20,2,0)),"")</f>
        <v/>
      </c>
      <c r="AM5" s="44" t="str">
        <f>+IFERROR((VLOOKUP('BASE DE RESPUESTAS'!AM7,Back!$M$16:$N$20,2,0)),"")</f>
        <v/>
      </c>
      <c r="AN5" s="44" t="str">
        <f>+IFERROR((VLOOKUP('BASE DE RESPUESTAS'!AN7,Back!$M$16:$N$20,2,0)),"")</f>
        <v/>
      </c>
      <c r="AO5" s="44" t="str">
        <f>+IFERROR((VLOOKUP('BASE DE RESPUESTAS'!AO7,Back!$M$16:$N$20,2,0)),"")</f>
        <v/>
      </c>
      <c r="AP5" s="44" t="str">
        <f>+IFERROR((VLOOKUP('BASE DE RESPUESTAS'!AP7,Back!$M$16:$N$20,2,0)),"")</f>
        <v/>
      </c>
      <c r="AQ5" s="44" t="str">
        <f>+IFERROR((VLOOKUP('BASE DE RESPUESTAS'!AQ7,Back!$M$16:$N$20,2,0)),"")</f>
        <v/>
      </c>
      <c r="AR5" s="44" t="str">
        <f>+IFERROR((VLOOKUP('BASE DE RESPUESTAS'!AR7,Back!$M$16:$N$20,2,0)),"")</f>
        <v/>
      </c>
      <c r="AS5" s="44" t="str">
        <f>+IFERROR((VLOOKUP('BASE DE RESPUESTAS'!AS7,Back!$M$16:$N$20,2,0)),"")</f>
        <v/>
      </c>
      <c r="AT5" s="44" t="str">
        <f>+IFERROR((VLOOKUP('BASE DE RESPUESTAS'!AT7,Back!$M$16:$N$20,2,0)),"")</f>
        <v/>
      </c>
      <c r="AU5" s="44" t="str">
        <f>+IFERROR((VLOOKUP('BASE DE RESPUESTAS'!AU7,Back!$M$16:$N$20,2,0)),"")</f>
        <v/>
      </c>
      <c r="AV5" s="44" t="str">
        <f>+IFERROR((VLOOKUP('BASE DE RESPUESTAS'!AV7,Back!$M$16:$N$20,2,0)),"")</f>
        <v/>
      </c>
      <c r="AW5" s="44" t="str">
        <f>+IFERROR((VLOOKUP('BASE DE RESPUESTAS'!AW7,Back!$M$16:$N$20,2,0)),"")</f>
        <v/>
      </c>
      <c r="AX5" s="44" t="str">
        <f>+IFERROR((VLOOKUP('BASE DE RESPUESTAS'!AX7,Back!$M$16:$N$20,2,0)),"")</f>
        <v/>
      </c>
      <c r="AY5" s="44" t="str">
        <f>+IFERROR((VLOOKUP('BASE DE RESPUESTAS'!AY7,Back!$M$16:$N$20,2,0)),"")</f>
        <v/>
      </c>
      <c r="AZ5" s="44" t="str">
        <f>+IFERROR((VLOOKUP('BASE DE RESPUESTAS'!AZ7,Back!$M$16:$N$20,2,0)),"")</f>
        <v/>
      </c>
      <c r="BA5" s="44" t="str">
        <f>+IFERROR((VLOOKUP('BASE DE RESPUESTAS'!BA7,Back!$M$16:$N$20,2,0)),"")</f>
        <v/>
      </c>
      <c r="BB5" s="44" t="str">
        <f>+IFERROR((VLOOKUP('BASE DE RESPUESTAS'!BB7,Back!$M$16:$N$20,2,0)),"")</f>
        <v/>
      </c>
      <c r="BC5" s="44" t="str">
        <f>+IFERROR((VLOOKUP('BASE DE RESPUESTAS'!BC7,Back!$M$16:$N$20,2,0)),"")</f>
        <v/>
      </c>
      <c r="BD5" s="44" t="str">
        <f>+IFERROR((VLOOKUP('BASE DE RESPUESTAS'!BD7,Back!$M$16:$N$20,2,0)),"")</f>
        <v/>
      </c>
      <c r="BE5" s="44" t="str">
        <f>+IFERROR((VLOOKUP('BASE DE RESPUESTAS'!BE7,Back!$M$16:$N$20,2,0)),"")</f>
        <v/>
      </c>
    </row>
    <row r="6" spans="1:57" ht="27.75" customHeight="1">
      <c r="B6" s="95"/>
      <c r="C6" s="95"/>
      <c r="D6" s="114" t="s">
        <v>69</v>
      </c>
      <c r="E6" s="91"/>
      <c r="F6" s="44" t="str">
        <f t="shared" si="0"/>
        <v/>
      </c>
      <c r="G6" s="45"/>
      <c r="H6" s="44" t="str">
        <f>+IFERROR((VLOOKUP('BASE DE RESPUESTAS'!H8,Back!$M$16:$N$20,2,0)),"")</f>
        <v/>
      </c>
      <c r="I6" s="44" t="str">
        <f>+IFERROR((VLOOKUP('BASE DE RESPUESTAS'!I8,Back!$M$16:$N$20,2,0)),"")</f>
        <v/>
      </c>
      <c r="J6" s="44" t="str">
        <f>+IFERROR((VLOOKUP('BASE DE RESPUESTAS'!J8,Back!$M$16:$N$20,2,0)),"")</f>
        <v/>
      </c>
      <c r="K6" s="44" t="str">
        <f>+IFERROR((VLOOKUP('BASE DE RESPUESTAS'!K8,Back!$M$16:$N$20,2,0)),"")</f>
        <v/>
      </c>
      <c r="L6" s="44" t="str">
        <f>+IFERROR((VLOOKUP('BASE DE RESPUESTAS'!L8,Back!$M$16:$N$20,2,0)),"")</f>
        <v/>
      </c>
      <c r="M6" s="44" t="str">
        <f>+IFERROR((VLOOKUP('BASE DE RESPUESTAS'!M8,Back!$M$16:$N$20,2,0)),"")</f>
        <v/>
      </c>
      <c r="N6" s="44" t="str">
        <f>+IFERROR((VLOOKUP('BASE DE RESPUESTAS'!N8,Back!$M$16:$N$20,2,0)),"")</f>
        <v/>
      </c>
      <c r="O6" s="44" t="str">
        <f>+IFERROR((VLOOKUP('BASE DE RESPUESTAS'!O8,Back!$M$16:$N$20,2,0)),"")</f>
        <v/>
      </c>
      <c r="P6" s="44" t="str">
        <f>+IFERROR((VLOOKUP('BASE DE RESPUESTAS'!P8,Back!$M$16:$N$20,2,0)),"")</f>
        <v/>
      </c>
      <c r="Q6" s="44" t="str">
        <f>+IFERROR((VLOOKUP('BASE DE RESPUESTAS'!Q8,Back!$M$16:$N$20,2,0)),"")</f>
        <v/>
      </c>
      <c r="R6" s="44" t="str">
        <f>+IFERROR((VLOOKUP('BASE DE RESPUESTAS'!R8,Back!$M$16:$N$20,2,0)),"")</f>
        <v/>
      </c>
      <c r="S6" s="44" t="str">
        <f>+IFERROR((VLOOKUP('BASE DE RESPUESTAS'!S8,Back!$M$16:$N$20,2,0)),"")</f>
        <v/>
      </c>
      <c r="T6" s="44" t="str">
        <f>+IFERROR((VLOOKUP('BASE DE RESPUESTAS'!T8,Back!$M$16:$N$20,2,0)),"")</f>
        <v/>
      </c>
      <c r="U6" s="44" t="str">
        <f>+IFERROR((VLOOKUP('BASE DE RESPUESTAS'!U8,Back!$M$16:$N$20,2,0)),"")</f>
        <v/>
      </c>
      <c r="V6" s="44" t="str">
        <f>+IFERROR((VLOOKUP('BASE DE RESPUESTAS'!V8,Back!$M$16:$N$20,2,0)),"")</f>
        <v/>
      </c>
      <c r="W6" s="44" t="str">
        <f>+IFERROR((VLOOKUP('BASE DE RESPUESTAS'!W8,Back!$M$16:$N$20,2,0)),"")</f>
        <v/>
      </c>
      <c r="X6" s="44" t="str">
        <f>+IFERROR((VLOOKUP('BASE DE RESPUESTAS'!X8,Back!$M$16:$N$20,2,0)),"")</f>
        <v/>
      </c>
      <c r="Y6" s="44" t="str">
        <f>+IFERROR((VLOOKUP('BASE DE RESPUESTAS'!Y8,Back!$M$16:$N$20,2,0)),"")</f>
        <v/>
      </c>
      <c r="Z6" s="44" t="str">
        <f>+IFERROR((VLOOKUP('BASE DE RESPUESTAS'!Z8,Back!$M$16:$N$20,2,0)),"")</f>
        <v/>
      </c>
      <c r="AA6" s="44" t="str">
        <f>+IFERROR((VLOOKUP('BASE DE RESPUESTAS'!AA8,Back!$M$16:$N$20,2,0)),"")</f>
        <v/>
      </c>
      <c r="AB6" s="44" t="str">
        <f>+IFERROR((VLOOKUP('BASE DE RESPUESTAS'!AB8,Back!$M$16:$N$20,2,0)),"")</f>
        <v/>
      </c>
      <c r="AC6" s="44" t="str">
        <f>+IFERROR((VLOOKUP('BASE DE RESPUESTAS'!AC8,Back!$M$16:$N$20,2,0)),"")</f>
        <v/>
      </c>
      <c r="AD6" s="44" t="str">
        <f>+IFERROR((VLOOKUP('BASE DE RESPUESTAS'!AD8,Back!$M$16:$N$20,2,0)),"")</f>
        <v/>
      </c>
      <c r="AE6" s="44" t="str">
        <f>+IFERROR((VLOOKUP('BASE DE RESPUESTAS'!AE8,Back!$M$16:$N$20,2,0)),"")</f>
        <v/>
      </c>
      <c r="AF6" s="44" t="str">
        <f>+IFERROR((VLOOKUP('BASE DE RESPUESTAS'!AF8,Back!$M$16:$N$20,2,0)),"")</f>
        <v/>
      </c>
      <c r="AG6" s="44" t="str">
        <f>+IFERROR((VLOOKUP('BASE DE RESPUESTAS'!AG8,Back!$M$16:$N$20,2,0)),"")</f>
        <v/>
      </c>
      <c r="AH6" s="44" t="str">
        <f>+IFERROR((VLOOKUP('BASE DE RESPUESTAS'!AH8,Back!$M$16:$N$20,2,0)),"")</f>
        <v/>
      </c>
      <c r="AI6" s="44" t="str">
        <f>+IFERROR((VLOOKUP('BASE DE RESPUESTAS'!AI8,Back!$M$16:$N$20,2,0)),"")</f>
        <v/>
      </c>
      <c r="AJ6" s="44" t="str">
        <f>+IFERROR((VLOOKUP('BASE DE RESPUESTAS'!AJ8,Back!$M$16:$N$20,2,0)),"")</f>
        <v/>
      </c>
      <c r="AK6" s="44" t="str">
        <f>+IFERROR((VLOOKUP('BASE DE RESPUESTAS'!AK8,Back!$M$16:$N$20,2,0)),"")</f>
        <v/>
      </c>
      <c r="AL6" s="44" t="str">
        <f>+IFERROR((VLOOKUP('BASE DE RESPUESTAS'!AL8,Back!$M$16:$N$20,2,0)),"")</f>
        <v/>
      </c>
      <c r="AM6" s="44" t="str">
        <f>+IFERROR((VLOOKUP('BASE DE RESPUESTAS'!AM8,Back!$M$16:$N$20,2,0)),"")</f>
        <v/>
      </c>
      <c r="AN6" s="44" t="str">
        <f>+IFERROR((VLOOKUP('BASE DE RESPUESTAS'!AN8,Back!$M$16:$N$20,2,0)),"")</f>
        <v/>
      </c>
      <c r="AO6" s="44" t="str">
        <f>+IFERROR((VLOOKUP('BASE DE RESPUESTAS'!AO8,Back!$M$16:$N$20,2,0)),"")</f>
        <v/>
      </c>
      <c r="AP6" s="44" t="str">
        <f>+IFERROR((VLOOKUP('BASE DE RESPUESTAS'!AP8,Back!$M$16:$N$20,2,0)),"")</f>
        <v/>
      </c>
      <c r="AQ6" s="44" t="str">
        <f>+IFERROR((VLOOKUP('BASE DE RESPUESTAS'!AQ8,Back!$M$16:$N$20,2,0)),"")</f>
        <v/>
      </c>
      <c r="AR6" s="44" t="str">
        <f>+IFERROR((VLOOKUP('BASE DE RESPUESTAS'!AR8,Back!$M$16:$N$20,2,0)),"")</f>
        <v/>
      </c>
      <c r="AS6" s="44" t="str">
        <f>+IFERROR((VLOOKUP('BASE DE RESPUESTAS'!AS8,Back!$M$16:$N$20,2,0)),"")</f>
        <v/>
      </c>
      <c r="AT6" s="44" t="str">
        <f>+IFERROR((VLOOKUP('BASE DE RESPUESTAS'!AT8,Back!$M$16:$N$20,2,0)),"")</f>
        <v/>
      </c>
      <c r="AU6" s="44" t="str">
        <f>+IFERROR((VLOOKUP('BASE DE RESPUESTAS'!AU8,Back!$M$16:$N$20,2,0)),"")</f>
        <v/>
      </c>
      <c r="AV6" s="44" t="str">
        <f>+IFERROR((VLOOKUP('BASE DE RESPUESTAS'!AV8,Back!$M$16:$N$20,2,0)),"")</f>
        <v/>
      </c>
      <c r="AW6" s="44" t="str">
        <f>+IFERROR((VLOOKUP('BASE DE RESPUESTAS'!AW8,Back!$M$16:$N$20,2,0)),"")</f>
        <v/>
      </c>
      <c r="AX6" s="44" t="str">
        <f>+IFERROR((VLOOKUP('BASE DE RESPUESTAS'!AX8,Back!$M$16:$N$20,2,0)),"")</f>
        <v/>
      </c>
      <c r="AY6" s="44" t="str">
        <f>+IFERROR((VLOOKUP('BASE DE RESPUESTAS'!AY8,Back!$M$16:$N$20,2,0)),"")</f>
        <v/>
      </c>
      <c r="AZ6" s="44" t="str">
        <f>+IFERROR((VLOOKUP('BASE DE RESPUESTAS'!AZ8,Back!$M$16:$N$20,2,0)),"")</f>
        <v/>
      </c>
      <c r="BA6" s="44" t="str">
        <f>+IFERROR((VLOOKUP('BASE DE RESPUESTAS'!BA8,Back!$M$16:$N$20,2,0)),"")</f>
        <v/>
      </c>
      <c r="BB6" s="44" t="str">
        <f>+IFERROR((VLOOKUP('BASE DE RESPUESTAS'!BB8,Back!$M$16:$N$20,2,0)),"")</f>
        <v/>
      </c>
      <c r="BC6" s="44" t="str">
        <f>+IFERROR((VLOOKUP('BASE DE RESPUESTAS'!BC8,Back!$M$16:$N$20,2,0)),"")</f>
        <v/>
      </c>
      <c r="BD6" s="44" t="str">
        <f>+IFERROR((VLOOKUP('BASE DE RESPUESTAS'!BD8,Back!$M$16:$N$20,2,0)),"")</f>
        <v/>
      </c>
      <c r="BE6" s="44" t="str">
        <f>+IFERROR((VLOOKUP('BASE DE RESPUESTAS'!BE8,Back!$M$16:$N$20,2,0)),"")</f>
        <v/>
      </c>
    </row>
    <row r="7" spans="1:57" ht="27.75" customHeight="1">
      <c r="B7" s="95"/>
      <c r="C7" s="88"/>
      <c r="D7" s="114" t="s">
        <v>71</v>
      </c>
      <c r="E7" s="91"/>
      <c r="F7" s="44" t="str">
        <f t="shared" si="0"/>
        <v/>
      </c>
      <c r="G7" s="45"/>
      <c r="H7" s="44" t="str">
        <f>+IFERROR((VLOOKUP('BASE DE RESPUESTAS'!H9,Back!$M$16:$N$20,2,0)),"")</f>
        <v/>
      </c>
      <c r="I7" s="44" t="str">
        <f>+IFERROR((VLOOKUP('BASE DE RESPUESTAS'!I9,Back!$M$16:$N$20,2,0)),"")</f>
        <v/>
      </c>
      <c r="J7" s="44" t="str">
        <f>+IFERROR((VLOOKUP('BASE DE RESPUESTAS'!J9,Back!$M$16:$N$20,2,0)),"")</f>
        <v/>
      </c>
      <c r="K7" s="44" t="str">
        <f>+IFERROR((VLOOKUP('BASE DE RESPUESTAS'!K9,Back!$M$16:$N$20,2,0)),"")</f>
        <v/>
      </c>
      <c r="L7" s="44" t="str">
        <f>+IFERROR((VLOOKUP('BASE DE RESPUESTAS'!L9,Back!$M$16:$N$20,2,0)),"")</f>
        <v/>
      </c>
      <c r="M7" s="44" t="str">
        <f>+IFERROR((VLOOKUP('BASE DE RESPUESTAS'!M9,Back!$M$16:$N$20,2,0)),"")</f>
        <v/>
      </c>
      <c r="N7" s="44" t="str">
        <f>+IFERROR((VLOOKUP('BASE DE RESPUESTAS'!N9,Back!$M$16:$N$20,2,0)),"")</f>
        <v/>
      </c>
      <c r="O7" s="44" t="str">
        <f>+IFERROR((VLOOKUP('BASE DE RESPUESTAS'!O9,Back!$M$16:$N$20,2,0)),"")</f>
        <v/>
      </c>
      <c r="P7" s="44" t="str">
        <f>+IFERROR((VLOOKUP('BASE DE RESPUESTAS'!P9,Back!$M$16:$N$20,2,0)),"")</f>
        <v/>
      </c>
      <c r="Q7" s="44" t="str">
        <f>+IFERROR((VLOOKUP('BASE DE RESPUESTAS'!Q9,Back!$M$16:$N$20,2,0)),"")</f>
        <v/>
      </c>
      <c r="R7" s="44" t="str">
        <f>+IFERROR((VLOOKUP('BASE DE RESPUESTAS'!R9,Back!$M$16:$N$20,2,0)),"")</f>
        <v/>
      </c>
      <c r="S7" s="44" t="str">
        <f>+IFERROR((VLOOKUP('BASE DE RESPUESTAS'!S9,Back!$M$16:$N$20,2,0)),"")</f>
        <v/>
      </c>
      <c r="T7" s="44" t="str">
        <f>+IFERROR((VLOOKUP('BASE DE RESPUESTAS'!T9,Back!$M$16:$N$20,2,0)),"")</f>
        <v/>
      </c>
      <c r="U7" s="44" t="str">
        <f>+IFERROR((VLOOKUP('BASE DE RESPUESTAS'!U9,Back!$M$16:$N$20,2,0)),"")</f>
        <v/>
      </c>
      <c r="V7" s="44" t="str">
        <f>+IFERROR((VLOOKUP('BASE DE RESPUESTAS'!V9,Back!$M$16:$N$20,2,0)),"")</f>
        <v/>
      </c>
      <c r="W7" s="44" t="str">
        <f>+IFERROR((VLOOKUP('BASE DE RESPUESTAS'!W9,Back!$M$16:$N$20,2,0)),"")</f>
        <v/>
      </c>
      <c r="X7" s="44" t="str">
        <f>+IFERROR((VLOOKUP('BASE DE RESPUESTAS'!X9,Back!$M$16:$N$20,2,0)),"")</f>
        <v/>
      </c>
      <c r="Y7" s="44" t="str">
        <f>+IFERROR((VLOOKUP('BASE DE RESPUESTAS'!Y9,Back!$M$16:$N$20,2,0)),"")</f>
        <v/>
      </c>
      <c r="Z7" s="44" t="str">
        <f>+IFERROR((VLOOKUP('BASE DE RESPUESTAS'!Z9,Back!$M$16:$N$20,2,0)),"")</f>
        <v/>
      </c>
      <c r="AA7" s="44" t="str">
        <f>+IFERROR((VLOOKUP('BASE DE RESPUESTAS'!AA9,Back!$M$16:$N$20,2,0)),"")</f>
        <v/>
      </c>
      <c r="AB7" s="44" t="str">
        <f>+IFERROR((VLOOKUP('BASE DE RESPUESTAS'!AB9,Back!$M$16:$N$20,2,0)),"")</f>
        <v/>
      </c>
      <c r="AC7" s="44" t="str">
        <f>+IFERROR((VLOOKUP('BASE DE RESPUESTAS'!AC9,Back!$M$16:$N$20,2,0)),"")</f>
        <v/>
      </c>
      <c r="AD7" s="44" t="str">
        <f>+IFERROR((VLOOKUP('BASE DE RESPUESTAS'!AD9,Back!$M$16:$N$20,2,0)),"")</f>
        <v/>
      </c>
      <c r="AE7" s="44" t="str">
        <f>+IFERROR((VLOOKUP('BASE DE RESPUESTAS'!AE9,Back!$M$16:$N$20,2,0)),"")</f>
        <v/>
      </c>
      <c r="AF7" s="44" t="str">
        <f>+IFERROR((VLOOKUP('BASE DE RESPUESTAS'!AF9,Back!$M$16:$N$20,2,0)),"")</f>
        <v/>
      </c>
      <c r="AG7" s="44" t="str">
        <f>+IFERROR((VLOOKUP('BASE DE RESPUESTAS'!AG9,Back!$M$16:$N$20,2,0)),"")</f>
        <v/>
      </c>
      <c r="AH7" s="44" t="str">
        <f>+IFERROR((VLOOKUP('BASE DE RESPUESTAS'!AH9,Back!$M$16:$N$20,2,0)),"")</f>
        <v/>
      </c>
      <c r="AI7" s="44" t="str">
        <f>+IFERROR((VLOOKUP('BASE DE RESPUESTAS'!AI9,Back!$M$16:$N$20,2,0)),"")</f>
        <v/>
      </c>
      <c r="AJ7" s="44" t="str">
        <f>+IFERROR((VLOOKUP('BASE DE RESPUESTAS'!AJ9,Back!$M$16:$N$20,2,0)),"")</f>
        <v/>
      </c>
      <c r="AK7" s="44" t="str">
        <f>+IFERROR((VLOOKUP('BASE DE RESPUESTAS'!AK9,Back!$M$16:$N$20,2,0)),"")</f>
        <v/>
      </c>
      <c r="AL7" s="44" t="str">
        <f>+IFERROR((VLOOKUP('BASE DE RESPUESTAS'!AL9,Back!$M$16:$N$20,2,0)),"")</f>
        <v/>
      </c>
      <c r="AM7" s="44" t="str">
        <f>+IFERROR((VLOOKUP('BASE DE RESPUESTAS'!AM9,Back!$M$16:$N$20,2,0)),"")</f>
        <v/>
      </c>
      <c r="AN7" s="44" t="str">
        <f>+IFERROR((VLOOKUP('BASE DE RESPUESTAS'!AN9,Back!$M$16:$N$20,2,0)),"")</f>
        <v/>
      </c>
      <c r="AO7" s="44" t="str">
        <f>+IFERROR((VLOOKUP('BASE DE RESPUESTAS'!AO9,Back!$M$16:$N$20,2,0)),"")</f>
        <v/>
      </c>
      <c r="AP7" s="44" t="str">
        <f>+IFERROR((VLOOKUP('BASE DE RESPUESTAS'!AP9,Back!$M$16:$N$20,2,0)),"")</f>
        <v/>
      </c>
      <c r="AQ7" s="44" t="str">
        <f>+IFERROR((VLOOKUP('BASE DE RESPUESTAS'!AQ9,Back!$M$16:$N$20,2,0)),"")</f>
        <v/>
      </c>
      <c r="AR7" s="44" t="str">
        <f>+IFERROR((VLOOKUP('BASE DE RESPUESTAS'!AR9,Back!$M$16:$N$20,2,0)),"")</f>
        <v/>
      </c>
      <c r="AS7" s="44" t="str">
        <f>+IFERROR((VLOOKUP('BASE DE RESPUESTAS'!AS9,Back!$M$16:$N$20,2,0)),"")</f>
        <v/>
      </c>
      <c r="AT7" s="44" t="str">
        <f>+IFERROR((VLOOKUP('BASE DE RESPUESTAS'!AT9,Back!$M$16:$N$20,2,0)),"")</f>
        <v/>
      </c>
      <c r="AU7" s="44" t="str">
        <f>+IFERROR((VLOOKUP('BASE DE RESPUESTAS'!AU9,Back!$M$16:$N$20,2,0)),"")</f>
        <v/>
      </c>
      <c r="AV7" s="44" t="str">
        <f>+IFERROR((VLOOKUP('BASE DE RESPUESTAS'!AV9,Back!$M$16:$N$20,2,0)),"")</f>
        <v/>
      </c>
      <c r="AW7" s="44" t="str">
        <f>+IFERROR((VLOOKUP('BASE DE RESPUESTAS'!AW9,Back!$M$16:$N$20,2,0)),"")</f>
        <v/>
      </c>
      <c r="AX7" s="44" t="str">
        <f>+IFERROR((VLOOKUP('BASE DE RESPUESTAS'!AX9,Back!$M$16:$N$20,2,0)),"")</f>
        <v/>
      </c>
      <c r="AY7" s="44" t="str">
        <f>+IFERROR((VLOOKUP('BASE DE RESPUESTAS'!AY9,Back!$M$16:$N$20,2,0)),"")</f>
        <v/>
      </c>
      <c r="AZ7" s="44" t="str">
        <f>+IFERROR((VLOOKUP('BASE DE RESPUESTAS'!AZ9,Back!$M$16:$N$20,2,0)),"")</f>
        <v/>
      </c>
      <c r="BA7" s="44" t="str">
        <f>+IFERROR((VLOOKUP('BASE DE RESPUESTAS'!BA9,Back!$M$16:$N$20,2,0)),"")</f>
        <v/>
      </c>
      <c r="BB7" s="44" t="str">
        <f>+IFERROR((VLOOKUP('BASE DE RESPUESTAS'!BB9,Back!$M$16:$N$20,2,0)),"")</f>
        <v/>
      </c>
      <c r="BC7" s="44" t="str">
        <f>+IFERROR((VLOOKUP('BASE DE RESPUESTAS'!BC9,Back!$M$16:$N$20,2,0)),"")</f>
        <v/>
      </c>
      <c r="BD7" s="44" t="str">
        <f>+IFERROR((VLOOKUP('BASE DE RESPUESTAS'!BD9,Back!$M$16:$N$20,2,0)),"")</f>
        <v/>
      </c>
      <c r="BE7" s="44" t="str">
        <f>+IFERROR((VLOOKUP('BASE DE RESPUESTAS'!BE9,Back!$M$16:$N$20,2,0)),"")</f>
        <v/>
      </c>
    </row>
    <row r="8" spans="1:57" ht="27.75" customHeight="1">
      <c r="B8" s="97" t="s">
        <v>65</v>
      </c>
      <c r="C8" s="98" t="s">
        <v>73</v>
      </c>
      <c r="D8" s="114" t="s">
        <v>74</v>
      </c>
      <c r="E8" s="91"/>
      <c r="F8" s="44" t="str">
        <f t="shared" si="0"/>
        <v/>
      </c>
      <c r="G8" s="45"/>
      <c r="H8" s="44" t="str">
        <f>+IFERROR((VLOOKUP('BASE DE RESPUESTAS'!H10,Back!$M$16:$N$20,2,0)),"")</f>
        <v/>
      </c>
      <c r="I8" s="44" t="str">
        <f>+IFERROR((VLOOKUP('BASE DE RESPUESTAS'!I10,Back!$M$16:$N$20,2,0)),"")</f>
        <v/>
      </c>
      <c r="J8" s="44" t="str">
        <f>+IFERROR((VLOOKUP('BASE DE RESPUESTAS'!J10,Back!$M$16:$N$20,2,0)),"")</f>
        <v/>
      </c>
      <c r="K8" s="44" t="str">
        <f>+IFERROR((VLOOKUP('BASE DE RESPUESTAS'!K10,Back!$M$16:$N$20,2,0)),"")</f>
        <v/>
      </c>
      <c r="L8" s="44" t="str">
        <f>+IFERROR((VLOOKUP('BASE DE RESPUESTAS'!L10,Back!$M$16:$N$20,2,0)),"")</f>
        <v/>
      </c>
      <c r="M8" s="44" t="str">
        <f>+IFERROR((VLOOKUP('BASE DE RESPUESTAS'!M10,Back!$M$16:$N$20,2,0)),"")</f>
        <v/>
      </c>
      <c r="N8" s="44" t="str">
        <f>+IFERROR((VLOOKUP('BASE DE RESPUESTAS'!N10,Back!$M$16:$N$20,2,0)),"")</f>
        <v/>
      </c>
      <c r="O8" s="44" t="str">
        <f>+IFERROR((VLOOKUP('BASE DE RESPUESTAS'!O10,Back!$M$16:$N$20,2,0)),"")</f>
        <v/>
      </c>
      <c r="P8" s="44" t="str">
        <f>+IFERROR((VLOOKUP('BASE DE RESPUESTAS'!P10,Back!$M$16:$N$20,2,0)),"")</f>
        <v/>
      </c>
      <c r="Q8" s="44" t="str">
        <f>+IFERROR((VLOOKUP('BASE DE RESPUESTAS'!Q10,Back!$M$16:$N$20,2,0)),"")</f>
        <v/>
      </c>
      <c r="R8" s="44" t="str">
        <f>+IFERROR((VLOOKUP('BASE DE RESPUESTAS'!R10,Back!$M$16:$N$20,2,0)),"")</f>
        <v/>
      </c>
      <c r="S8" s="44" t="str">
        <f>+IFERROR((VLOOKUP('BASE DE RESPUESTAS'!S10,Back!$M$16:$N$20,2,0)),"")</f>
        <v/>
      </c>
      <c r="T8" s="44" t="str">
        <f>+IFERROR((VLOOKUP('BASE DE RESPUESTAS'!T10,Back!$M$16:$N$20,2,0)),"")</f>
        <v/>
      </c>
      <c r="U8" s="44" t="str">
        <f>+IFERROR((VLOOKUP('BASE DE RESPUESTAS'!U10,Back!$M$16:$N$20,2,0)),"")</f>
        <v/>
      </c>
      <c r="V8" s="44" t="str">
        <f>+IFERROR((VLOOKUP('BASE DE RESPUESTAS'!V10,Back!$M$16:$N$20,2,0)),"")</f>
        <v/>
      </c>
      <c r="W8" s="44" t="str">
        <f>+IFERROR((VLOOKUP('BASE DE RESPUESTAS'!W10,Back!$M$16:$N$20,2,0)),"")</f>
        <v/>
      </c>
      <c r="X8" s="44" t="str">
        <f>+IFERROR((VLOOKUP('BASE DE RESPUESTAS'!X10,Back!$M$16:$N$20,2,0)),"")</f>
        <v/>
      </c>
      <c r="Y8" s="44" t="str">
        <f>+IFERROR((VLOOKUP('BASE DE RESPUESTAS'!Y10,Back!$M$16:$N$20,2,0)),"")</f>
        <v/>
      </c>
      <c r="Z8" s="44" t="str">
        <f>+IFERROR((VLOOKUP('BASE DE RESPUESTAS'!Z10,Back!$M$16:$N$20,2,0)),"")</f>
        <v/>
      </c>
      <c r="AA8" s="44" t="str">
        <f>+IFERROR((VLOOKUP('BASE DE RESPUESTAS'!AA10,Back!$M$16:$N$20,2,0)),"")</f>
        <v/>
      </c>
      <c r="AB8" s="44" t="str">
        <f>+IFERROR((VLOOKUP('BASE DE RESPUESTAS'!AB10,Back!$M$16:$N$20,2,0)),"")</f>
        <v/>
      </c>
      <c r="AC8" s="44" t="str">
        <f>+IFERROR((VLOOKUP('BASE DE RESPUESTAS'!AC10,Back!$M$16:$N$20,2,0)),"")</f>
        <v/>
      </c>
      <c r="AD8" s="44" t="str">
        <f>+IFERROR((VLOOKUP('BASE DE RESPUESTAS'!AD10,Back!$M$16:$N$20,2,0)),"")</f>
        <v/>
      </c>
      <c r="AE8" s="44" t="str">
        <f>+IFERROR((VLOOKUP('BASE DE RESPUESTAS'!AE10,Back!$M$16:$N$20,2,0)),"")</f>
        <v/>
      </c>
      <c r="AF8" s="44" t="str">
        <f>+IFERROR((VLOOKUP('BASE DE RESPUESTAS'!AF10,Back!$M$16:$N$20,2,0)),"")</f>
        <v/>
      </c>
      <c r="AG8" s="44" t="str">
        <f>+IFERROR((VLOOKUP('BASE DE RESPUESTAS'!AG10,Back!$M$16:$N$20,2,0)),"")</f>
        <v/>
      </c>
      <c r="AH8" s="44" t="str">
        <f>+IFERROR((VLOOKUP('BASE DE RESPUESTAS'!AH10,Back!$M$16:$N$20,2,0)),"")</f>
        <v/>
      </c>
      <c r="AI8" s="44" t="str">
        <f>+IFERROR((VLOOKUP('BASE DE RESPUESTAS'!AI10,Back!$M$16:$N$20,2,0)),"")</f>
        <v/>
      </c>
      <c r="AJ8" s="44" t="str">
        <f>+IFERROR((VLOOKUP('BASE DE RESPUESTAS'!AJ10,Back!$M$16:$N$20,2,0)),"")</f>
        <v/>
      </c>
      <c r="AK8" s="44" t="str">
        <f>+IFERROR((VLOOKUP('BASE DE RESPUESTAS'!AK10,Back!$M$16:$N$20,2,0)),"")</f>
        <v/>
      </c>
      <c r="AL8" s="44" t="str">
        <f>+IFERROR((VLOOKUP('BASE DE RESPUESTAS'!AL10,Back!$M$16:$N$20,2,0)),"")</f>
        <v/>
      </c>
      <c r="AM8" s="44" t="str">
        <f>+IFERROR((VLOOKUP('BASE DE RESPUESTAS'!AM10,Back!$M$16:$N$20,2,0)),"")</f>
        <v/>
      </c>
      <c r="AN8" s="44" t="str">
        <f>+IFERROR((VLOOKUP('BASE DE RESPUESTAS'!AN10,Back!$M$16:$N$20,2,0)),"")</f>
        <v/>
      </c>
      <c r="AO8" s="44" t="str">
        <f>+IFERROR((VLOOKUP('BASE DE RESPUESTAS'!AO10,Back!$M$16:$N$20,2,0)),"")</f>
        <v/>
      </c>
      <c r="AP8" s="44" t="str">
        <f>+IFERROR((VLOOKUP('BASE DE RESPUESTAS'!AP10,Back!$M$16:$N$20,2,0)),"")</f>
        <v/>
      </c>
      <c r="AQ8" s="44" t="str">
        <f>+IFERROR((VLOOKUP('BASE DE RESPUESTAS'!AQ10,Back!$M$16:$N$20,2,0)),"")</f>
        <v/>
      </c>
      <c r="AR8" s="44" t="str">
        <f>+IFERROR((VLOOKUP('BASE DE RESPUESTAS'!AR10,Back!$M$16:$N$20,2,0)),"")</f>
        <v/>
      </c>
      <c r="AS8" s="44" t="str">
        <f>+IFERROR((VLOOKUP('BASE DE RESPUESTAS'!AS10,Back!$M$16:$N$20,2,0)),"")</f>
        <v/>
      </c>
      <c r="AT8" s="44" t="str">
        <f>+IFERROR((VLOOKUP('BASE DE RESPUESTAS'!AT10,Back!$M$16:$N$20,2,0)),"")</f>
        <v/>
      </c>
      <c r="AU8" s="44" t="str">
        <f>+IFERROR((VLOOKUP('BASE DE RESPUESTAS'!AU10,Back!$M$16:$N$20,2,0)),"")</f>
        <v/>
      </c>
      <c r="AV8" s="44" t="str">
        <f>+IFERROR((VLOOKUP('BASE DE RESPUESTAS'!AV10,Back!$M$16:$N$20,2,0)),"")</f>
        <v/>
      </c>
      <c r="AW8" s="44" t="str">
        <f>+IFERROR((VLOOKUP('BASE DE RESPUESTAS'!AW10,Back!$M$16:$N$20,2,0)),"")</f>
        <v/>
      </c>
      <c r="AX8" s="44" t="str">
        <f>+IFERROR((VLOOKUP('BASE DE RESPUESTAS'!AX10,Back!$M$16:$N$20,2,0)),"")</f>
        <v/>
      </c>
      <c r="AY8" s="44" t="str">
        <f>+IFERROR((VLOOKUP('BASE DE RESPUESTAS'!AY10,Back!$M$16:$N$20,2,0)),"")</f>
        <v/>
      </c>
      <c r="AZ8" s="44" t="str">
        <f>+IFERROR((VLOOKUP('BASE DE RESPUESTAS'!AZ10,Back!$M$16:$N$20,2,0)),"")</f>
        <v/>
      </c>
      <c r="BA8" s="44" t="str">
        <f>+IFERROR((VLOOKUP('BASE DE RESPUESTAS'!BA10,Back!$M$16:$N$20,2,0)),"")</f>
        <v/>
      </c>
      <c r="BB8" s="44" t="str">
        <f>+IFERROR((VLOOKUP('BASE DE RESPUESTAS'!BB10,Back!$M$16:$N$20,2,0)),"")</f>
        <v/>
      </c>
      <c r="BC8" s="44" t="str">
        <f>+IFERROR((VLOOKUP('BASE DE RESPUESTAS'!BC10,Back!$M$16:$N$20,2,0)),"")</f>
        <v/>
      </c>
      <c r="BD8" s="44" t="str">
        <f>+IFERROR((VLOOKUP('BASE DE RESPUESTAS'!BD10,Back!$M$16:$N$20,2,0)),"")</f>
        <v/>
      </c>
      <c r="BE8" s="44" t="str">
        <f>+IFERROR((VLOOKUP('BASE DE RESPUESTAS'!BE10,Back!$M$16:$N$20,2,0)),"")</f>
        <v/>
      </c>
    </row>
    <row r="9" spans="1:57" ht="27.75" customHeight="1">
      <c r="B9" s="95"/>
      <c r="C9" s="95"/>
      <c r="D9" s="114" t="s">
        <v>76</v>
      </c>
      <c r="E9" s="91"/>
      <c r="F9" s="44" t="str">
        <f t="shared" si="0"/>
        <v/>
      </c>
      <c r="G9" s="45"/>
      <c r="H9" s="44" t="str">
        <f>+IFERROR((VLOOKUP('BASE DE RESPUESTAS'!H11,Back!$M$16:$N$20,2,0)),"")</f>
        <v/>
      </c>
      <c r="I9" s="44" t="str">
        <f>+IFERROR((VLOOKUP('BASE DE RESPUESTAS'!I11,Back!$M$16:$N$20,2,0)),"")</f>
        <v/>
      </c>
      <c r="J9" s="44" t="str">
        <f>+IFERROR((VLOOKUP('BASE DE RESPUESTAS'!J11,Back!$M$16:$N$20,2,0)),"")</f>
        <v/>
      </c>
      <c r="K9" s="44" t="str">
        <f>+IFERROR((VLOOKUP('BASE DE RESPUESTAS'!K11,Back!$M$16:$N$20,2,0)),"")</f>
        <v/>
      </c>
      <c r="L9" s="44" t="str">
        <f>+IFERROR((VLOOKUP('BASE DE RESPUESTAS'!L11,Back!$M$16:$N$20,2,0)),"")</f>
        <v/>
      </c>
      <c r="M9" s="44" t="str">
        <f>+IFERROR((VLOOKUP('BASE DE RESPUESTAS'!M11,Back!$M$16:$N$20,2,0)),"")</f>
        <v/>
      </c>
      <c r="N9" s="44" t="str">
        <f>+IFERROR((VLOOKUP('BASE DE RESPUESTAS'!N11,Back!$M$16:$N$20,2,0)),"")</f>
        <v/>
      </c>
      <c r="O9" s="44" t="str">
        <f>+IFERROR((VLOOKUP('BASE DE RESPUESTAS'!O11,Back!$M$16:$N$20,2,0)),"")</f>
        <v/>
      </c>
      <c r="P9" s="44" t="str">
        <f>+IFERROR((VLOOKUP('BASE DE RESPUESTAS'!P11,Back!$M$16:$N$20,2,0)),"")</f>
        <v/>
      </c>
      <c r="Q9" s="44" t="str">
        <f>+IFERROR((VLOOKUP('BASE DE RESPUESTAS'!Q11,Back!$M$16:$N$20,2,0)),"")</f>
        <v/>
      </c>
      <c r="R9" s="44" t="str">
        <f>+IFERROR((VLOOKUP('BASE DE RESPUESTAS'!R11,Back!$M$16:$N$20,2,0)),"")</f>
        <v/>
      </c>
      <c r="S9" s="44" t="str">
        <f>+IFERROR((VLOOKUP('BASE DE RESPUESTAS'!S11,Back!$M$16:$N$20,2,0)),"")</f>
        <v/>
      </c>
      <c r="T9" s="44" t="str">
        <f>+IFERROR((VLOOKUP('BASE DE RESPUESTAS'!T11,Back!$M$16:$N$20,2,0)),"")</f>
        <v/>
      </c>
      <c r="U9" s="44" t="str">
        <f>+IFERROR((VLOOKUP('BASE DE RESPUESTAS'!U11,Back!$M$16:$N$20,2,0)),"")</f>
        <v/>
      </c>
      <c r="V9" s="44" t="str">
        <f>+IFERROR((VLOOKUP('BASE DE RESPUESTAS'!V11,Back!$M$16:$N$20,2,0)),"")</f>
        <v/>
      </c>
      <c r="W9" s="44" t="str">
        <f>+IFERROR((VLOOKUP('BASE DE RESPUESTAS'!W11,Back!$M$16:$N$20,2,0)),"")</f>
        <v/>
      </c>
      <c r="X9" s="44" t="str">
        <f>+IFERROR((VLOOKUP('BASE DE RESPUESTAS'!X11,Back!$M$16:$N$20,2,0)),"")</f>
        <v/>
      </c>
      <c r="Y9" s="44" t="str">
        <f>+IFERROR((VLOOKUP('BASE DE RESPUESTAS'!Y11,Back!$M$16:$N$20,2,0)),"")</f>
        <v/>
      </c>
      <c r="Z9" s="44" t="str">
        <f>+IFERROR((VLOOKUP('BASE DE RESPUESTAS'!Z11,Back!$M$16:$N$20,2,0)),"")</f>
        <v/>
      </c>
      <c r="AA9" s="44" t="str">
        <f>+IFERROR((VLOOKUP('BASE DE RESPUESTAS'!AA11,Back!$M$16:$N$20,2,0)),"")</f>
        <v/>
      </c>
      <c r="AB9" s="44" t="str">
        <f>+IFERROR((VLOOKUP('BASE DE RESPUESTAS'!AB11,Back!$M$16:$N$20,2,0)),"")</f>
        <v/>
      </c>
      <c r="AC9" s="44" t="str">
        <f>+IFERROR((VLOOKUP('BASE DE RESPUESTAS'!AC11,Back!$M$16:$N$20,2,0)),"")</f>
        <v/>
      </c>
      <c r="AD9" s="44" t="str">
        <f>+IFERROR((VLOOKUP('BASE DE RESPUESTAS'!AD11,Back!$M$16:$N$20,2,0)),"")</f>
        <v/>
      </c>
      <c r="AE9" s="44" t="str">
        <f>+IFERROR((VLOOKUP('BASE DE RESPUESTAS'!AE11,Back!$M$16:$N$20,2,0)),"")</f>
        <v/>
      </c>
      <c r="AF9" s="44" t="str">
        <f>+IFERROR((VLOOKUP('BASE DE RESPUESTAS'!AF11,Back!$M$16:$N$20,2,0)),"")</f>
        <v/>
      </c>
      <c r="AG9" s="44" t="str">
        <f>+IFERROR((VLOOKUP('BASE DE RESPUESTAS'!AG11,Back!$M$16:$N$20,2,0)),"")</f>
        <v/>
      </c>
      <c r="AH9" s="44" t="str">
        <f>+IFERROR((VLOOKUP('BASE DE RESPUESTAS'!AH11,Back!$M$16:$N$20,2,0)),"")</f>
        <v/>
      </c>
      <c r="AI9" s="44" t="str">
        <f>+IFERROR((VLOOKUP('BASE DE RESPUESTAS'!AI11,Back!$M$16:$N$20,2,0)),"")</f>
        <v/>
      </c>
      <c r="AJ9" s="44" t="str">
        <f>+IFERROR((VLOOKUP('BASE DE RESPUESTAS'!AJ11,Back!$M$16:$N$20,2,0)),"")</f>
        <v/>
      </c>
      <c r="AK9" s="44" t="str">
        <f>+IFERROR((VLOOKUP('BASE DE RESPUESTAS'!AK11,Back!$M$16:$N$20,2,0)),"")</f>
        <v/>
      </c>
      <c r="AL9" s="44" t="str">
        <f>+IFERROR((VLOOKUP('BASE DE RESPUESTAS'!AL11,Back!$M$16:$N$20,2,0)),"")</f>
        <v/>
      </c>
      <c r="AM9" s="44" t="str">
        <f>+IFERROR((VLOOKUP('BASE DE RESPUESTAS'!AM11,Back!$M$16:$N$20,2,0)),"")</f>
        <v/>
      </c>
      <c r="AN9" s="44" t="str">
        <f>+IFERROR((VLOOKUP('BASE DE RESPUESTAS'!AN11,Back!$M$16:$N$20,2,0)),"")</f>
        <v/>
      </c>
      <c r="AO9" s="44" t="str">
        <f>+IFERROR((VLOOKUP('BASE DE RESPUESTAS'!AO11,Back!$M$16:$N$20,2,0)),"")</f>
        <v/>
      </c>
      <c r="AP9" s="44" t="str">
        <f>+IFERROR((VLOOKUP('BASE DE RESPUESTAS'!AP11,Back!$M$16:$N$20,2,0)),"")</f>
        <v/>
      </c>
      <c r="AQ9" s="44" t="str">
        <f>+IFERROR((VLOOKUP('BASE DE RESPUESTAS'!AQ11,Back!$M$16:$N$20,2,0)),"")</f>
        <v/>
      </c>
      <c r="AR9" s="44" t="str">
        <f>+IFERROR((VLOOKUP('BASE DE RESPUESTAS'!AR11,Back!$M$16:$N$20,2,0)),"")</f>
        <v/>
      </c>
      <c r="AS9" s="44" t="str">
        <f>+IFERROR((VLOOKUP('BASE DE RESPUESTAS'!AS11,Back!$M$16:$N$20,2,0)),"")</f>
        <v/>
      </c>
      <c r="AT9" s="44" t="str">
        <f>+IFERROR((VLOOKUP('BASE DE RESPUESTAS'!AT11,Back!$M$16:$N$20,2,0)),"")</f>
        <v/>
      </c>
      <c r="AU9" s="44" t="str">
        <f>+IFERROR((VLOOKUP('BASE DE RESPUESTAS'!AU11,Back!$M$16:$N$20,2,0)),"")</f>
        <v/>
      </c>
      <c r="AV9" s="44" t="str">
        <f>+IFERROR((VLOOKUP('BASE DE RESPUESTAS'!AV11,Back!$M$16:$N$20,2,0)),"")</f>
        <v/>
      </c>
      <c r="AW9" s="44" t="str">
        <f>+IFERROR((VLOOKUP('BASE DE RESPUESTAS'!AW11,Back!$M$16:$N$20,2,0)),"")</f>
        <v/>
      </c>
      <c r="AX9" s="44" t="str">
        <f>+IFERROR((VLOOKUP('BASE DE RESPUESTAS'!AX11,Back!$M$16:$N$20,2,0)),"")</f>
        <v/>
      </c>
      <c r="AY9" s="44" t="str">
        <f>+IFERROR((VLOOKUP('BASE DE RESPUESTAS'!AY11,Back!$M$16:$N$20,2,0)),"")</f>
        <v/>
      </c>
      <c r="AZ9" s="44" t="str">
        <f>+IFERROR((VLOOKUP('BASE DE RESPUESTAS'!AZ11,Back!$M$16:$N$20,2,0)),"")</f>
        <v/>
      </c>
      <c r="BA9" s="44" t="str">
        <f>+IFERROR((VLOOKUP('BASE DE RESPUESTAS'!BA11,Back!$M$16:$N$20,2,0)),"")</f>
        <v/>
      </c>
      <c r="BB9" s="44" t="str">
        <f>+IFERROR((VLOOKUP('BASE DE RESPUESTAS'!BB11,Back!$M$16:$N$20,2,0)),"")</f>
        <v/>
      </c>
      <c r="BC9" s="44" t="str">
        <f>+IFERROR((VLOOKUP('BASE DE RESPUESTAS'!BC11,Back!$M$16:$N$20,2,0)),"")</f>
        <v/>
      </c>
      <c r="BD9" s="44" t="str">
        <f>+IFERROR((VLOOKUP('BASE DE RESPUESTAS'!BD11,Back!$M$16:$N$20,2,0)),"")</f>
        <v/>
      </c>
      <c r="BE9" s="44" t="str">
        <f>+IFERROR((VLOOKUP('BASE DE RESPUESTAS'!BE11,Back!$M$16:$N$20,2,0)),"")</f>
        <v/>
      </c>
    </row>
    <row r="10" spans="1:57" ht="27.75" customHeight="1">
      <c r="B10" s="95"/>
      <c r="C10" s="88"/>
      <c r="D10" s="114" t="s">
        <v>78</v>
      </c>
      <c r="E10" s="91"/>
      <c r="F10" s="44" t="str">
        <f t="shared" si="0"/>
        <v/>
      </c>
      <c r="G10" s="45"/>
      <c r="H10" s="44" t="str">
        <f>+IFERROR((VLOOKUP('BASE DE RESPUESTAS'!H12,Back!$M$16:$N$20,2,0)),"")</f>
        <v/>
      </c>
      <c r="I10" s="44" t="str">
        <f>+IFERROR((VLOOKUP('BASE DE RESPUESTAS'!I12,Back!$M$16:$N$20,2,0)),"")</f>
        <v/>
      </c>
      <c r="J10" s="44" t="str">
        <f>+IFERROR((VLOOKUP('BASE DE RESPUESTAS'!J12,Back!$M$16:$N$20,2,0)),"")</f>
        <v/>
      </c>
      <c r="K10" s="44" t="str">
        <f>+IFERROR((VLOOKUP('BASE DE RESPUESTAS'!K12,Back!$M$16:$N$20,2,0)),"")</f>
        <v/>
      </c>
      <c r="L10" s="44" t="str">
        <f>+IFERROR((VLOOKUP('BASE DE RESPUESTAS'!L12,Back!$M$16:$N$20,2,0)),"")</f>
        <v/>
      </c>
      <c r="M10" s="44" t="str">
        <f>+IFERROR((VLOOKUP('BASE DE RESPUESTAS'!M12,Back!$M$16:$N$20,2,0)),"")</f>
        <v/>
      </c>
      <c r="N10" s="44" t="str">
        <f>+IFERROR((VLOOKUP('BASE DE RESPUESTAS'!N12,Back!$M$16:$N$20,2,0)),"")</f>
        <v/>
      </c>
      <c r="O10" s="44" t="str">
        <f>+IFERROR((VLOOKUP('BASE DE RESPUESTAS'!O12,Back!$M$16:$N$20,2,0)),"")</f>
        <v/>
      </c>
      <c r="P10" s="44" t="str">
        <f>+IFERROR((VLOOKUP('BASE DE RESPUESTAS'!P12,Back!$M$16:$N$20,2,0)),"")</f>
        <v/>
      </c>
      <c r="Q10" s="44" t="str">
        <f>+IFERROR((VLOOKUP('BASE DE RESPUESTAS'!Q12,Back!$M$16:$N$20,2,0)),"")</f>
        <v/>
      </c>
      <c r="R10" s="44" t="str">
        <f>+IFERROR((VLOOKUP('BASE DE RESPUESTAS'!R12,Back!$M$16:$N$20,2,0)),"")</f>
        <v/>
      </c>
      <c r="S10" s="44" t="str">
        <f>+IFERROR((VLOOKUP('BASE DE RESPUESTAS'!S12,Back!$M$16:$N$20,2,0)),"")</f>
        <v/>
      </c>
      <c r="T10" s="44" t="str">
        <f>+IFERROR((VLOOKUP('BASE DE RESPUESTAS'!T12,Back!$M$16:$N$20,2,0)),"")</f>
        <v/>
      </c>
      <c r="U10" s="44" t="str">
        <f>+IFERROR((VLOOKUP('BASE DE RESPUESTAS'!U12,Back!$M$16:$N$20,2,0)),"")</f>
        <v/>
      </c>
      <c r="V10" s="44" t="str">
        <f>+IFERROR((VLOOKUP('BASE DE RESPUESTAS'!V12,Back!$M$16:$N$20,2,0)),"")</f>
        <v/>
      </c>
      <c r="W10" s="44" t="str">
        <f>+IFERROR((VLOOKUP('BASE DE RESPUESTAS'!W12,Back!$M$16:$N$20,2,0)),"")</f>
        <v/>
      </c>
      <c r="X10" s="44" t="str">
        <f>+IFERROR((VLOOKUP('BASE DE RESPUESTAS'!X12,Back!$M$16:$N$20,2,0)),"")</f>
        <v/>
      </c>
      <c r="Y10" s="44" t="str">
        <f>+IFERROR((VLOOKUP('BASE DE RESPUESTAS'!Y12,Back!$M$16:$N$20,2,0)),"")</f>
        <v/>
      </c>
      <c r="Z10" s="44" t="str">
        <f>+IFERROR((VLOOKUP('BASE DE RESPUESTAS'!Z12,Back!$M$16:$N$20,2,0)),"")</f>
        <v/>
      </c>
      <c r="AA10" s="44" t="str">
        <f>+IFERROR((VLOOKUP('BASE DE RESPUESTAS'!AA12,Back!$M$16:$N$20,2,0)),"")</f>
        <v/>
      </c>
      <c r="AB10" s="44" t="str">
        <f>+IFERROR((VLOOKUP('BASE DE RESPUESTAS'!AB12,Back!$M$16:$N$20,2,0)),"")</f>
        <v/>
      </c>
      <c r="AC10" s="44" t="str">
        <f>+IFERROR((VLOOKUP('BASE DE RESPUESTAS'!AC12,Back!$M$16:$N$20,2,0)),"")</f>
        <v/>
      </c>
      <c r="AD10" s="44" t="str">
        <f>+IFERROR((VLOOKUP('BASE DE RESPUESTAS'!AD12,Back!$M$16:$N$20,2,0)),"")</f>
        <v/>
      </c>
      <c r="AE10" s="44" t="str">
        <f>+IFERROR((VLOOKUP('BASE DE RESPUESTAS'!AE12,Back!$M$16:$N$20,2,0)),"")</f>
        <v/>
      </c>
      <c r="AF10" s="44" t="str">
        <f>+IFERROR((VLOOKUP('BASE DE RESPUESTAS'!AF12,Back!$M$16:$N$20,2,0)),"")</f>
        <v/>
      </c>
      <c r="AG10" s="44" t="str">
        <f>+IFERROR((VLOOKUP('BASE DE RESPUESTAS'!AG12,Back!$M$16:$N$20,2,0)),"")</f>
        <v/>
      </c>
      <c r="AH10" s="44" t="str">
        <f>+IFERROR((VLOOKUP('BASE DE RESPUESTAS'!AH12,Back!$M$16:$N$20,2,0)),"")</f>
        <v/>
      </c>
      <c r="AI10" s="44" t="str">
        <f>+IFERROR((VLOOKUP('BASE DE RESPUESTAS'!AI12,Back!$M$16:$N$20,2,0)),"")</f>
        <v/>
      </c>
      <c r="AJ10" s="44" t="str">
        <f>+IFERROR((VLOOKUP('BASE DE RESPUESTAS'!AJ12,Back!$M$16:$N$20,2,0)),"")</f>
        <v/>
      </c>
      <c r="AK10" s="44" t="str">
        <f>+IFERROR((VLOOKUP('BASE DE RESPUESTAS'!AK12,Back!$M$16:$N$20,2,0)),"")</f>
        <v/>
      </c>
      <c r="AL10" s="44" t="str">
        <f>+IFERROR((VLOOKUP('BASE DE RESPUESTAS'!AL12,Back!$M$16:$N$20,2,0)),"")</f>
        <v/>
      </c>
      <c r="AM10" s="44" t="str">
        <f>+IFERROR((VLOOKUP('BASE DE RESPUESTAS'!AM12,Back!$M$16:$N$20,2,0)),"")</f>
        <v/>
      </c>
      <c r="AN10" s="44" t="str">
        <f>+IFERROR((VLOOKUP('BASE DE RESPUESTAS'!AN12,Back!$M$16:$N$20,2,0)),"")</f>
        <v/>
      </c>
      <c r="AO10" s="44" t="str">
        <f>+IFERROR((VLOOKUP('BASE DE RESPUESTAS'!AO12,Back!$M$16:$N$20,2,0)),"")</f>
        <v/>
      </c>
      <c r="AP10" s="44" t="str">
        <f>+IFERROR((VLOOKUP('BASE DE RESPUESTAS'!AP12,Back!$M$16:$N$20,2,0)),"")</f>
        <v/>
      </c>
      <c r="AQ10" s="44" t="str">
        <f>+IFERROR((VLOOKUP('BASE DE RESPUESTAS'!AQ12,Back!$M$16:$N$20,2,0)),"")</f>
        <v/>
      </c>
      <c r="AR10" s="44" t="str">
        <f>+IFERROR((VLOOKUP('BASE DE RESPUESTAS'!AR12,Back!$M$16:$N$20,2,0)),"")</f>
        <v/>
      </c>
      <c r="AS10" s="44" t="str">
        <f>+IFERROR((VLOOKUP('BASE DE RESPUESTAS'!AS12,Back!$M$16:$N$20,2,0)),"")</f>
        <v/>
      </c>
      <c r="AT10" s="44" t="str">
        <f>+IFERROR((VLOOKUP('BASE DE RESPUESTAS'!AT12,Back!$M$16:$N$20,2,0)),"")</f>
        <v/>
      </c>
      <c r="AU10" s="44" t="str">
        <f>+IFERROR((VLOOKUP('BASE DE RESPUESTAS'!AU12,Back!$M$16:$N$20,2,0)),"")</f>
        <v/>
      </c>
      <c r="AV10" s="44" t="str">
        <f>+IFERROR((VLOOKUP('BASE DE RESPUESTAS'!AV12,Back!$M$16:$N$20,2,0)),"")</f>
        <v/>
      </c>
      <c r="AW10" s="44" t="str">
        <f>+IFERROR((VLOOKUP('BASE DE RESPUESTAS'!AW12,Back!$M$16:$N$20,2,0)),"")</f>
        <v/>
      </c>
      <c r="AX10" s="44" t="str">
        <f>+IFERROR((VLOOKUP('BASE DE RESPUESTAS'!AX12,Back!$M$16:$N$20,2,0)),"")</f>
        <v/>
      </c>
      <c r="AY10" s="44" t="str">
        <f>+IFERROR((VLOOKUP('BASE DE RESPUESTAS'!AY12,Back!$M$16:$N$20,2,0)),"")</f>
        <v/>
      </c>
      <c r="AZ10" s="44" t="str">
        <f>+IFERROR((VLOOKUP('BASE DE RESPUESTAS'!AZ12,Back!$M$16:$N$20,2,0)),"")</f>
        <v/>
      </c>
      <c r="BA10" s="44" t="str">
        <f>+IFERROR((VLOOKUP('BASE DE RESPUESTAS'!BA12,Back!$M$16:$N$20,2,0)),"")</f>
        <v/>
      </c>
      <c r="BB10" s="44" t="str">
        <f>+IFERROR((VLOOKUP('BASE DE RESPUESTAS'!BB12,Back!$M$16:$N$20,2,0)),"")</f>
        <v/>
      </c>
      <c r="BC10" s="44" t="str">
        <f>+IFERROR((VLOOKUP('BASE DE RESPUESTAS'!BC12,Back!$M$16:$N$20,2,0)),"")</f>
        <v/>
      </c>
      <c r="BD10" s="44" t="str">
        <f>+IFERROR((VLOOKUP('BASE DE RESPUESTAS'!BD12,Back!$M$16:$N$20,2,0)),"")</f>
        <v/>
      </c>
      <c r="BE10" s="44" t="str">
        <f>+IFERROR((VLOOKUP('BASE DE RESPUESTAS'!BE12,Back!$M$16:$N$20,2,0)),"")</f>
        <v/>
      </c>
    </row>
    <row r="11" spans="1:57" ht="27.75" customHeight="1">
      <c r="B11" s="97" t="s">
        <v>65</v>
      </c>
      <c r="C11" s="98" t="s">
        <v>80</v>
      </c>
      <c r="D11" s="114" t="s">
        <v>81</v>
      </c>
      <c r="E11" s="91"/>
      <c r="F11" s="44" t="str">
        <f t="shared" si="0"/>
        <v/>
      </c>
      <c r="G11" s="45"/>
      <c r="H11" s="44" t="str">
        <f>+IFERROR((VLOOKUP('BASE DE RESPUESTAS'!H13,Back!$M$16:$N$20,2,0)),"")</f>
        <v/>
      </c>
      <c r="I11" s="44" t="str">
        <f>+IFERROR((VLOOKUP('BASE DE RESPUESTAS'!I13,Back!$M$16:$N$20,2,0)),"")</f>
        <v/>
      </c>
      <c r="J11" s="44" t="str">
        <f>+IFERROR((VLOOKUP('BASE DE RESPUESTAS'!J13,Back!$M$16:$N$20,2,0)),"")</f>
        <v/>
      </c>
      <c r="K11" s="44" t="str">
        <f>+IFERROR((VLOOKUP('BASE DE RESPUESTAS'!K13,Back!$M$16:$N$20,2,0)),"")</f>
        <v/>
      </c>
      <c r="L11" s="44" t="str">
        <f>+IFERROR((VLOOKUP('BASE DE RESPUESTAS'!L13,Back!$M$16:$N$20,2,0)),"")</f>
        <v/>
      </c>
      <c r="M11" s="44" t="str">
        <f>+IFERROR((VLOOKUP('BASE DE RESPUESTAS'!M13,Back!$M$16:$N$20,2,0)),"")</f>
        <v/>
      </c>
      <c r="N11" s="44" t="str">
        <f>+IFERROR((VLOOKUP('BASE DE RESPUESTAS'!N13,Back!$M$16:$N$20,2,0)),"")</f>
        <v/>
      </c>
      <c r="O11" s="44" t="str">
        <f>+IFERROR((VLOOKUP('BASE DE RESPUESTAS'!O13,Back!$M$16:$N$20,2,0)),"")</f>
        <v/>
      </c>
      <c r="P11" s="44" t="str">
        <f>+IFERROR((VLOOKUP('BASE DE RESPUESTAS'!P13,Back!$M$16:$N$20,2,0)),"")</f>
        <v/>
      </c>
      <c r="Q11" s="44" t="str">
        <f>+IFERROR((VLOOKUP('BASE DE RESPUESTAS'!Q13,Back!$M$16:$N$20,2,0)),"")</f>
        <v/>
      </c>
      <c r="R11" s="44" t="str">
        <f>+IFERROR((VLOOKUP('BASE DE RESPUESTAS'!R13,Back!$M$16:$N$20,2,0)),"")</f>
        <v/>
      </c>
      <c r="S11" s="44" t="str">
        <f>+IFERROR((VLOOKUP('BASE DE RESPUESTAS'!S13,Back!$M$16:$N$20,2,0)),"")</f>
        <v/>
      </c>
      <c r="T11" s="44" t="str">
        <f>+IFERROR((VLOOKUP('BASE DE RESPUESTAS'!T13,Back!$M$16:$N$20,2,0)),"")</f>
        <v/>
      </c>
      <c r="U11" s="44" t="str">
        <f>+IFERROR((VLOOKUP('BASE DE RESPUESTAS'!U13,Back!$M$16:$N$20,2,0)),"")</f>
        <v/>
      </c>
      <c r="V11" s="44" t="str">
        <f>+IFERROR((VLOOKUP('BASE DE RESPUESTAS'!V13,Back!$M$16:$N$20,2,0)),"")</f>
        <v/>
      </c>
      <c r="W11" s="44" t="str">
        <f>+IFERROR((VLOOKUP('BASE DE RESPUESTAS'!W13,Back!$M$16:$N$20,2,0)),"")</f>
        <v/>
      </c>
      <c r="X11" s="44" t="str">
        <f>+IFERROR((VLOOKUP('BASE DE RESPUESTAS'!X13,Back!$M$16:$N$20,2,0)),"")</f>
        <v/>
      </c>
      <c r="Y11" s="44" t="str">
        <f>+IFERROR((VLOOKUP('BASE DE RESPUESTAS'!Y13,Back!$M$16:$N$20,2,0)),"")</f>
        <v/>
      </c>
      <c r="Z11" s="44" t="str">
        <f>+IFERROR((VLOOKUP('BASE DE RESPUESTAS'!Z13,Back!$M$16:$N$20,2,0)),"")</f>
        <v/>
      </c>
      <c r="AA11" s="44" t="str">
        <f>+IFERROR((VLOOKUP('BASE DE RESPUESTAS'!AA13,Back!$M$16:$N$20,2,0)),"")</f>
        <v/>
      </c>
      <c r="AB11" s="44" t="str">
        <f>+IFERROR((VLOOKUP('BASE DE RESPUESTAS'!AB13,Back!$M$16:$N$20,2,0)),"")</f>
        <v/>
      </c>
      <c r="AC11" s="44" t="str">
        <f>+IFERROR((VLOOKUP('BASE DE RESPUESTAS'!AC13,Back!$M$16:$N$20,2,0)),"")</f>
        <v/>
      </c>
      <c r="AD11" s="44" t="str">
        <f>+IFERROR((VLOOKUP('BASE DE RESPUESTAS'!AD13,Back!$M$16:$N$20,2,0)),"")</f>
        <v/>
      </c>
      <c r="AE11" s="44" t="str">
        <f>+IFERROR((VLOOKUP('BASE DE RESPUESTAS'!AE13,Back!$M$16:$N$20,2,0)),"")</f>
        <v/>
      </c>
      <c r="AF11" s="44" t="str">
        <f>+IFERROR((VLOOKUP('BASE DE RESPUESTAS'!AF13,Back!$M$16:$N$20,2,0)),"")</f>
        <v/>
      </c>
      <c r="AG11" s="44" t="str">
        <f>+IFERROR((VLOOKUP('BASE DE RESPUESTAS'!AG13,Back!$M$16:$N$20,2,0)),"")</f>
        <v/>
      </c>
      <c r="AH11" s="44" t="str">
        <f>+IFERROR((VLOOKUP('BASE DE RESPUESTAS'!AH13,Back!$M$16:$N$20,2,0)),"")</f>
        <v/>
      </c>
      <c r="AI11" s="44" t="str">
        <f>+IFERROR((VLOOKUP('BASE DE RESPUESTAS'!AI13,Back!$M$16:$N$20,2,0)),"")</f>
        <v/>
      </c>
      <c r="AJ11" s="44" t="str">
        <f>+IFERROR((VLOOKUP('BASE DE RESPUESTAS'!AJ13,Back!$M$16:$N$20,2,0)),"")</f>
        <v/>
      </c>
      <c r="AK11" s="44" t="str">
        <f>+IFERROR((VLOOKUP('BASE DE RESPUESTAS'!AK13,Back!$M$16:$N$20,2,0)),"")</f>
        <v/>
      </c>
      <c r="AL11" s="44" t="str">
        <f>+IFERROR((VLOOKUP('BASE DE RESPUESTAS'!AL13,Back!$M$16:$N$20,2,0)),"")</f>
        <v/>
      </c>
      <c r="AM11" s="44" t="str">
        <f>+IFERROR((VLOOKUP('BASE DE RESPUESTAS'!AM13,Back!$M$16:$N$20,2,0)),"")</f>
        <v/>
      </c>
      <c r="AN11" s="44" t="str">
        <f>+IFERROR((VLOOKUP('BASE DE RESPUESTAS'!AN13,Back!$M$16:$N$20,2,0)),"")</f>
        <v/>
      </c>
      <c r="AO11" s="44" t="str">
        <f>+IFERROR((VLOOKUP('BASE DE RESPUESTAS'!AO13,Back!$M$16:$N$20,2,0)),"")</f>
        <v/>
      </c>
      <c r="AP11" s="44" t="str">
        <f>+IFERROR((VLOOKUP('BASE DE RESPUESTAS'!AP13,Back!$M$16:$N$20,2,0)),"")</f>
        <v/>
      </c>
      <c r="AQ11" s="44" t="str">
        <f>+IFERROR((VLOOKUP('BASE DE RESPUESTAS'!AQ13,Back!$M$16:$N$20,2,0)),"")</f>
        <v/>
      </c>
      <c r="AR11" s="44" t="str">
        <f>+IFERROR((VLOOKUP('BASE DE RESPUESTAS'!AR13,Back!$M$16:$N$20,2,0)),"")</f>
        <v/>
      </c>
      <c r="AS11" s="44" t="str">
        <f>+IFERROR((VLOOKUP('BASE DE RESPUESTAS'!AS13,Back!$M$16:$N$20,2,0)),"")</f>
        <v/>
      </c>
      <c r="AT11" s="44" t="str">
        <f>+IFERROR((VLOOKUP('BASE DE RESPUESTAS'!AT13,Back!$M$16:$N$20,2,0)),"")</f>
        <v/>
      </c>
      <c r="AU11" s="44" t="str">
        <f>+IFERROR((VLOOKUP('BASE DE RESPUESTAS'!AU13,Back!$M$16:$N$20,2,0)),"")</f>
        <v/>
      </c>
      <c r="AV11" s="44" t="str">
        <f>+IFERROR((VLOOKUP('BASE DE RESPUESTAS'!AV13,Back!$M$16:$N$20,2,0)),"")</f>
        <v/>
      </c>
      <c r="AW11" s="44" t="str">
        <f>+IFERROR((VLOOKUP('BASE DE RESPUESTAS'!AW13,Back!$M$16:$N$20,2,0)),"")</f>
        <v/>
      </c>
      <c r="AX11" s="44" t="str">
        <f>+IFERROR((VLOOKUP('BASE DE RESPUESTAS'!AX13,Back!$M$16:$N$20,2,0)),"")</f>
        <v/>
      </c>
      <c r="AY11" s="44" t="str">
        <f>+IFERROR((VLOOKUP('BASE DE RESPUESTAS'!AY13,Back!$M$16:$N$20,2,0)),"")</f>
        <v/>
      </c>
      <c r="AZ11" s="44" t="str">
        <f>+IFERROR((VLOOKUP('BASE DE RESPUESTAS'!AZ13,Back!$M$16:$N$20,2,0)),"")</f>
        <v/>
      </c>
      <c r="BA11" s="44" t="str">
        <f>+IFERROR((VLOOKUP('BASE DE RESPUESTAS'!BA13,Back!$M$16:$N$20,2,0)),"")</f>
        <v/>
      </c>
      <c r="BB11" s="44" t="str">
        <f>+IFERROR((VLOOKUP('BASE DE RESPUESTAS'!BB13,Back!$M$16:$N$20,2,0)),"")</f>
        <v/>
      </c>
      <c r="BC11" s="44" t="str">
        <f>+IFERROR((VLOOKUP('BASE DE RESPUESTAS'!BC13,Back!$M$16:$N$20,2,0)),"")</f>
        <v/>
      </c>
      <c r="BD11" s="44" t="str">
        <f>+IFERROR((VLOOKUP('BASE DE RESPUESTAS'!BD13,Back!$M$16:$N$20,2,0)),"")</f>
        <v/>
      </c>
      <c r="BE11" s="44" t="str">
        <f>+IFERROR((VLOOKUP('BASE DE RESPUESTAS'!BE13,Back!$M$16:$N$20,2,0)),"")</f>
        <v/>
      </c>
    </row>
    <row r="12" spans="1:57" ht="27.75" customHeight="1">
      <c r="B12" s="95"/>
      <c r="C12" s="95"/>
      <c r="D12" s="114" t="s">
        <v>83</v>
      </c>
      <c r="E12" s="91"/>
      <c r="F12" s="44" t="str">
        <f t="shared" si="0"/>
        <v/>
      </c>
      <c r="G12" s="45"/>
      <c r="H12" s="44" t="str">
        <f>+IFERROR((VLOOKUP('BASE DE RESPUESTAS'!H14,Back!$M$16:$N$20,2,0)),"")</f>
        <v/>
      </c>
      <c r="I12" s="44" t="str">
        <f>+IFERROR((VLOOKUP('BASE DE RESPUESTAS'!I14,Back!$M$16:$N$20,2,0)),"")</f>
        <v/>
      </c>
      <c r="J12" s="44" t="str">
        <f>+IFERROR((VLOOKUP('BASE DE RESPUESTAS'!J14,Back!$M$16:$N$20,2,0)),"")</f>
        <v/>
      </c>
      <c r="K12" s="44" t="str">
        <f>+IFERROR((VLOOKUP('BASE DE RESPUESTAS'!K14,Back!$M$16:$N$20,2,0)),"")</f>
        <v/>
      </c>
      <c r="L12" s="44" t="str">
        <f>+IFERROR((VLOOKUP('BASE DE RESPUESTAS'!L14,Back!$M$16:$N$20,2,0)),"")</f>
        <v/>
      </c>
      <c r="M12" s="44" t="str">
        <f>+IFERROR((VLOOKUP('BASE DE RESPUESTAS'!M14,Back!$M$16:$N$20,2,0)),"")</f>
        <v/>
      </c>
      <c r="N12" s="44" t="str">
        <f>+IFERROR((VLOOKUP('BASE DE RESPUESTAS'!N14,Back!$M$16:$N$20,2,0)),"")</f>
        <v/>
      </c>
      <c r="O12" s="44" t="str">
        <f>+IFERROR((VLOOKUP('BASE DE RESPUESTAS'!O14,Back!$M$16:$N$20,2,0)),"")</f>
        <v/>
      </c>
      <c r="P12" s="44" t="str">
        <f>+IFERROR((VLOOKUP('BASE DE RESPUESTAS'!P14,Back!$M$16:$N$20,2,0)),"")</f>
        <v/>
      </c>
      <c r="Q12" s="44" t="str">
        <f>+IFERROR((VLOOKUP('BASE DE RESPUESTAS'!Q14,Back!$M$16:$N$20,2,0)),"")</f>
        <v/>
      </c>
      <c r="R12" s="44" t="str">
        <f>+IFERROR((VLOOKUP('BASE DE RESPUESTAS'!R14,Back!$M$16:$N$20,2,0)),"")</f>
        <v/>
      </c>
      <c r="S12" s="44" t="str">
        <f>+IFERROR((VLOOKUP('BASE DE RESPUESTAS'!S14,Back!$M$16:$N$20,2,0)),"")</f>
        <v/>
      </c>
      <c r="T12" s="44" t="str">
        <f>+IFERROR((VLOOKUP('BASE DE RESPUESTAS'!T14,Back!$M$16:$N$20,2,0)),"")</f>
        <v/>
      </c>
      <c r="U12" s="44" t="str">
        <f>+IFERROR((VLOOKUP('BASE DE RESPUESTAS'!U14,Back!$M$16:$N$20,2,0)),"")</f>
        <v/>
      </c>
      <c r="V12" s="44" t="str">
        <f>+IFERROR((VLOOKUP('BASE DE RESPUESTAS'!V14,Back!$M$16:$N$20,2,0)),"")</f>
        <v/>
      </c>
      <c r="W12" s="44" t="str">
        <f>+IFERROR((VLOOKUP('BASE DE RESPUESTAS'!W14,Back!$M$16:$N$20,2,0)),"")</f>
        <v/>
      </c>
      <c r="X12" s="44" t="str">
        <f>+IFERROR((VLOOKUP('BASE DE RESPUESTAS'!X14,Back!$M$16:$N$20,2,0)),"")</f>
        <v/>
      </c>
      <c r="Y12" s="44" t="str">
        <f>+IFERROR((VLOOKUP('BASE DE RESPUESTAS'!Y14,Back!$M$16:$N$20,2,0)),"")</f>
        <v/>
      </c>
      <c r="Z12" s="44" t="str">
        <f>+IFERROR((VLOOKUP('BASE DE RESPUESTAS'!Z14,Back!$M$16:$N$20,2,0)),"")</f>
        <v/>
      </c>
      <c r="AA12" s="44" t="str">
        <f>+IFERROR((VLOOKUP('BASE DE RESPUESTAS'!AA14,Back!$M$16:$N$20,2,0)),"")</f>
        <v/>
      </c>
      <c r="AB12" s="44" t="str">
        <f>+IFERROR((VLOOKUP('BASE DE RESPUESTAS'!AB14,Back!$M$16:$N$20,2,0)),"")</f>
        <v/>
      </c>
      <c r="AC12" s="44" t="str">
        <f>+IFERROR((VLOOKUP('BASE DE RESPUESTAS'!AC14,Back!$M$16:$N$20,2,0)),"")</f>
        <v/>
      </c>
      <c r="AD12" s="44" t="str">
        <f>+IFERROR((VLOOKUP('BASE DE RESPUESTAS'!AD14,Back!$M$16:$N$20,2,0)),"")</f>
        <v/>
      </c>
      <c r="AE12" s="44" t="str">
        <f>+IFERROR((VLOOKUP('BASE DE RESPUESTAS'!AE14,Back!$M$16:$N$20,2,0)),"")</f>
        <v/>
      </c>
      <c r="AF12" s="44" t="str">
        <f>+IFERROR((VLOOKUP('BASE DE RESPUESTAS'!AF14,Back!$M$16:$N$20,2,0)),"")</f>
        <v/>
      </c>
      <c r="AG12" s="44" t="str">
        <f>+IFERROR((VLOOKUP('BASE DE RESPUESTAS'!AG14,Back!$M$16:$N$20,2,0)),"")</f>
        <v/>
      </c>
      <c r="AH12" s="44" t="str">
        <f>+IFERROR((VLOOKUP('BASE DE RESPUESTAS'!AH14,Back!$M$16:$N$20,2,0)),"")</f>
        <v/>
      </c>
      <c r="AI12" s="44" t="str">
        <f>+IFERROR((VLOOKUP('BASE DE RESPUESTAS'!AI14,Back!$M$16:$N$20,2,0)),"")</f>
        <v/>
      </c>
      <c r="AJ12" s="44" t="str">
        <f>+IFERROR((VLOOKUP('BASE DE RESPUESTAS'!AJ14,Back!$M$16:$N$20,2,0)),"")</f>
        <v/>
      </c>
      <c r="AK12" s="44" t="str">
        <f>+IFERROR((VLOOKUP('BASE DE RESPUESTAS'!AK14,Back!$M$16:$N$20,2,0)),"")</f>
        <v/>
      </c>
      <c r="AL12" s="44" t="str">
        <f>+IFERROR((VLOOKUP('BASE DE RESPUESTAS'!AL14,Back!$M$16:$N$20,2,0)),"")</f>
        <v/>
      </c>
      <c r="AM12" s="44" t="str">
        <f>+IFERROR((VLOOKUP('BASE DE RESPUESTAS'!AM14,Back!$M$16:$N$20,2,0)),"")</f>
        <v/>
      </c>
      <c r="AN12" s="44" t="str">
        <f>+IFERROR((VLOOKUP('BASE DE RESPUESTAS'!AN14,Back!$M$16:$N$20,2,0)),"")</f>
        <v/>
      </c>
      <c r="AO12" s="44" t="str">
        <f>+IFERROR((VLOOKUP('BASE DE RESPUESTAS'!AO14,Back!$M$16:$N$20,2,0)),"")</f>
        <v/>
      </c>
      <c r="AP12" s="44" t="str">
        <f>+IFERROR((VLOOKUP('BASE DE RESPUESTAS'!AP14,Back!$M$16:$N$20,2,0)),"")</f>
        <v/>
      </c>
      <c r="AQ12" s="44" t="str">
        <f>+IFERROR((VLOOKUP('BASE DE RESPUESTAS'!AQ14,Back!$M$16:$N$20,2,0)),"")</f>
        <v/>
      </c>
      <c r="AR12" s="44" t="str">
        <f>+IFERROR((VLOOKUP('BASE DE RESPUESTAS'!AR14,Back!$M$16:$N$20,2,0)),"")</f>
        <v/>
      </c>
      <c r="AS12" s="44" t="str">
        <f>+IFERROR((VLOOKUP('BASE DE RESPUESTAS'!AS14,Back!$M$16:$N$20,2,0)),"")</f>
        <v/>
      </c>
      <c r="AT12" s="44" t="str">
        <f>+IFERROR((VLOOKUP('BASE DE RESPUESTAS'!AT14,Back!$M$16:$N$20,2,0)),"")</f>
        <v/>
      </c>
      <c r="AU12" s="44" t="str">
        <f>+IFERROR((VLOOKUP('BASE DE RESPUESTAS'!AU14,Back!$M$16:$N$20,2,0)),"")</f>
        <v/>
      </c>
      <c r="AV12" s="44" t="str">
        <f>+IFERROR((VLOOKUP('BASE DE RESPUESTAS'!AV14,Back!$M$16:$N$20,2,0)),"")</f>
        <v/>
      </c>
      <c r="AW12" s="44" t="str">
        <f>+IFERROR((VLOOKUP('BASE DE RESPUESTAS'!AW14,Back!$M$16:$N$20,2,0)),"")</f>
        <v/>
      </c>
      <c r="AX12" s="44" t="str">
        <f>+IFERROR((VLOOKUP('BASE DE RESPUESTAS'!AX14,Back!$M$16:$N$20,2,0)),"")</f>
        <v/>
      </c>
      <c r="AY12" s="44" t="str">
        <f>+IFERROR((VLOOKUP('BASE DE RESPUESTAS'!AY14,Back!$M$16:$N$20,2,0)),"")</f>
        <v/>
      </c>
      <c r="AZ12" s="44" t="str">
        <f>+IFERROR((VLOOKUP('BASE DE RESPUESTAS'!AZ14,Back!$M$16:$N$20,2,0)),"")</f>
        <v/>
      </c>
      <c r="BA12" s="44" t="str">
        <f>+IFERROR((VLOOKUP('BASE DE RESPUESTAS'!BA14,Back!$M$16:$N$20,2,0)),"")</f>
        <v/>
      </c>
      <c r="BB12" s="44" t="str">
        <f>+IFERROR((VLOOKUP('BASE DE RESPUESTAS'!BB14,Back!$M$16:$N$20,2,0)),"")</f>
        <v/>
      </c>
      <c r="BC12" s="44" t="str">
        <f>+IFERROR((VLOOKUP('BASE DE RESPUESTAS'!BC14,Back!$M$16:$N$20,2,0)),"")</f>
        <v/>
      </c>
      <c r="BD12" s="44" t="str">
        <f>+IFERROR((VLOOKUP('BASE DE RESPUESTAS'!BD14,Back!$M$16:$N$20,2,0)),"")</f>
        <v/>
      </c>
      <c r="BE12" s="44" t="str">
        <f>+IFERROR((VLOOKUP('BASE DE RESPUESTAS'!BE14,Back!$M$16:$N$20,2,0)),"")</f>
        <v/>
      </c>
    </row>
    <row r="13" spans="1:57" ht="27.75" customHeight="1">
      <c r="B13" s="95"/>
      <c r="C13" s="88"/>
      <c r="D13" s="114" t="s">
        <v>85</v>
      </c>
      <c r="E13" s="91"/>
      <c r="F13" s="44" t="str">
        <f t="shared" si="0"/>
        <v/>
      </c>
      <c r="G13" s="45"/>
      <c r="H13" s="44" t="str">
        <f>+IFERROR((VLOOKUP('BASE DE RESPUESTAS'!H15,Back!$M$16:$N$20,2,0)),"")</f>
        <v/>
      </c>
      <c r="I13" s="44" t="str">
        <f>+IFERROR((VLOOKUP('BASE DE RESPUESTAS'!I15,Back!$M$16:$N$20,2,0)),"")</f>
        <v/>
      </c>
      <c r="J13" s="44" t="str">
        <f>+IFERROR((VLOOKUP('BASE DE RESPUESTAS'!J15,Back!$M$16:$N$20,2,0)),"")</f>
        <v/>
      </c>
      <c r="K13" s="44" t="str">
        <f>+IFERROR((VLOOKUP('BASE DE RESPUESTAS'!K15,Back!$M$16:$N$20,2,0)),"")</f>
        <v/>
      </c>
      <c r="L13" s="44" t="str">
        <f>+IFERROR((VLOOKUP('BASE DE RESPUESTAS'!L15,Back!$M$16:$N$20,2,0)),"")</f>
        <v/>
      </c>
      <c r="M13" s="44" t="str">
        <f>+IFERROR((VLOOKUP('BASE DE RESPUESTAS'!M15,Back!$M$16:$N$20,2,0)),"")</f>
        <v/>
      </c>
      <c r="N13" s="44" t="str">
        <f>+IFERROR((VLOOKUP('BASE DE RESPUESTAS'!N15,Back!$M$16:$N$20,2,0)),"")</f>
        <v/>
      </c>
      <c r="O13" s="44" t="str">
        <f>+IFERROR((VLOOKUP('BASE DE RESPUESTAS'!O15,Back!$M$16:$N$20,2,0)),"")</f>
        <v/>
      </c>
      <c r="P13" s="44" t="str">
        <f>+IFERROR((VLOOKUP('BASE DE RESPUESTAS'!P15,Back!$M$16:$N$20,2,0)),"")</f>
        <v/>
      </c>
      <c r="Q13" s="44" t="str">
        <f>+IFERROR((VLOOKUP('BASE DE RESPUESTAS'!Q15,Back!$M$16:$N$20,2,0)),"")</f>
        <v/>
      </c>
      <c r="R13" s="44" t="str">
        <f>+IFERROR((VLOOKUP('BASE DE RESPUESTAS'!R15,Back!$M$16:$N$20,2,0)),"")</f>
        <v/>
      </c>
      <c r="S13" s="44" t="str">
        <f>+IFERROR((VLOOKUP('BASE DE RESPUESTAS'!S15,Back!$M$16:$N$20,2,0)),"")</f>
        <v/>
      </c>
      <c r="T13" s="44" t="str">
        <f>+IFERROR((VLOOKUP('BASE DE RESPUESTAS'!T15,Back!$M$16:$N$20,2,0)),"")</f>
        <v/>
      </c>
      <c r="U13" s="44" t="str">
        <f>+IFERROR((VLOOKUP('BASE DE RESPUESTAS'!U15,Back!$M$16:$N$20,2,0)),"")</f>
        <v/>
      </c>
      <c r="V13" s="44" t="str">
        <f>+IFERROR((VLOOKUP('BASE DE RESPUESTAS'!V15,Back!$M$16:$N$20,2,0)),"")</f>
        <v/>
      </c>
      <c r="W13" s="44" t="str">
        <f>+IFERROR((VLOOKUP('BASE DE RESPUESTAS'!W15,Back!$M$16:$N$20,2,0)),"")</f>
        <v/>
      </c>
      <c r="X13" s="44" t="str">
        <f>+IFERROR((VLOOKUP('BASE DE RESPUESTAS'!X15,Back!$M$16:$N$20,2,0)),"")</f>
        <v/>
      </c>
      <c r="Y13" s="44" t="str">
        <f>+IFERROR((VLOOKUP('BASE DE RESPUESTAS'!Y15,Back!$M$16:$N$20,2,0)),"")</f>
        <v/>
      </c>
      <c r="Z13" s="44" t="str">
        <f>+IFERROR((VLOOKUP('BASE DE RESPUESTAS'!Z15,Back!$M$16:$N$20,2,0)),"")</f>
        <v/>
      </c>
      <c r="AA13" s="44" t="str">
        <f>+IFERROR((VLOOKUP('BASE DE RESPUESTAS'!AA15,Back!$M$16:$N$20,2,0)),"")</f>
        <v/>
      </c>
      <c r="AB13" s="44" t="str">
        <f>+IFERROR((VLOOKUP('BASE DE RESPUESTAS'!AB15,Back!$M$16:$N$20,2,0)),"")</f>
        <v/>
      </c>
      <c r="AC13" s="44" t="str">
        <f>+IFERROR((VLOOKUP('BASE DE RESPUESTAS'!AC15,Back!$M$16:$N$20,2,0)),"")</f>
        <v/>
      </c>
      <c r="AD13" s="44" t="str">
        <f>+IFERROR((VLOOKUP('BASE DE RESPUESTAS'!AD15,Back!$M$16:$N$20,2,0)),"")</f>
        <v/>
      </c>
      <c r="AE13" s="44" t="str">
        <f>+IFERROR((VLOOKUP('BASE DE RESPUESTAS'!AE15,Back!$M$16:$N$20,2,0)),"")</f>
        <v/>
      </c>
      <c r="AF13" s="44" t="str">
        <f>+IFERROR((VLOOKUP('BASE DE RESPUESTAS'!AF15,Back!$M$16:$N$20,2,0)),"")</f>
        <v/>
      </c>
      <c r="AG13" s="44" t="str">
        <f>+IFERROR((VLOOKUP('BASE DE RESPUESTAS'!AG15,Back!$M$16:$N$20,2,0)),"")</f>
        <v/>
      </c>
      <c r="AH13" s="44" t="str">
        <f>+IFERROR((VLOOKUP('BASE DE RESPUESTAS'!AH15,Back!$M$16:$N$20,2,0)),"")</f>
        <v/>
      </c>
      <c r="AI13" s="44" t="str">
        <f>+IFERROR((VLOOKUP('BASE DE RESPUESTAS'!AI15,Back!$M$16:$N$20,2,0)),"")</f>
        <v/>
      </c>
      <c r="AJ13" s="44" t="str">
        <f>+IFERROR((VLOOKUP('BASE DE RESPUESTAS'!AJ15,Back!$M$16:$N$20,2,0)),"")</f>
        <v/>
      </c>
      <c r="AK13" s="44" t="str">
        <f>+IFERROR((VLOOKUP('BASE DE RESPUESTAS'!AK15,Back!$M$16:$N$20,2,0)),"")</f>
        <v/>
      </c>
      <c r="AL13" s="44" t="str">
        <f>+IFERROR((VLOOKUP('BASE DE RESPUESTAS'!AL15,Back!$M$16:$N$20,2,0)),"")</f>
        <v/>
      </c>
      <c r="AM13" s="44" t="str">
        <f>+IFERROR((VLOOKUP('BASE DE RESPUESTAS'!AM15,Back!$M$16:$N$20,2,0)),"")</f>
        <v/>
      </c>
      <c r="AN13" s="44" t="str">
        <f>+IFERROR((VLOOKUP('BASE DE RESPUESTAS'!AN15,Back!$M$16:$N$20,2,0)),"")</f>
        <v/>
      </c>
      <c r="AO13" s="44" t="str">
        <f>+IFERROR((VLOOKUP('BASE DE RESPUESTAS'!AO15,Back!$M$16:$N$20,2,0)),"")</f>
        <v/>
      </c>
      <c r="AP13" s="44" t="str">
        <f>+IFERROR((VLOOKUP('BASE DE RESPUESTAS'!AP15,Back!$M$16:$N$20,2,0)),"")</f>
        <v/>
      </c>
      <c r="AQ13" s="44" t="str">
        <f>+IFERROR((VLOOKUP('BASE DE RESPUESTAS'!AQ15,Back!$M$16:$N$20,2,0)),"")</f>
        <v/>
      </c>
      <c r="AR13" s="44" t="str">
        <f>+IFERROR((VLOOKUP('BASE DE RESPUESTAS'!AR15,Back!$M$16:$N$20,2,0)),"")</f>
        <v/>
      </c>
      <c r="AS13" s="44" t="str">
        <f>+IFERROR((VLOOKUP('BASE DE RESPUESTAS'!AS15,Back!$M$16:$N$20,2,0)),"")</f>
        <v/>
      </c>
      <c r="AT13" s="44" t="str">
        <f>+IFERROR((VLOOKUP('BASE DE RESPUESTAS'!AT15,Back!$M$16:$N$20,2,0)),"")</f>
        <v/>
      </c>
      <c r="AU13" s="44" t="str">
        <f>+IFERROR((VLOOKUP('BASE DE RESPUESTAS'!AU15,Back!$M$16:$N$20,2,0)),"")</f>
        <v/>
      </c>
      <c r="AV13" s="44" t="str">
        <f>+IFERROR((VLOOKUP('BASE DE RESPUESTAS'!AV15,Back!$M$16:$N$20,2,0)),"")</f>
        <v/>
      </c>
      <c r="AW13" s="44" t="str">
        <f>+IFERROR((VLOOKUP('BASE DE RESPUESTAS'!AW15,Back!$M$16:$N$20,2,0)),"")</f>
        <v/>
      </c>
      <c r="AX13" s="44" t="str">
        <f>+IFERROR((VLOOKUP('BASE DE RESPUESTAS'!AX15,Back!$M$16:$N$20,2,0)),"")</f>
        <v/>
      </c>
      <c r="AY13" s="44" t="str">
        <f>+IFERROR((VLOOKUP('BASE DE RESPUESTAS'!AY15,Back!$M$16:$N$20,2,0)),"")</f>
        <v/>
      </c>
      <c r="AZ13" s="44" t="str">
        <f>+IFERROR((VLOOKUP('BASE DE RESPUESTAS'!AZ15,Back!$M$16:$N$20,2,0)),"")</f>
        <v/>
      </c>
      <c r="BA13" s="44" t="str">
        <f>+IFERROR((VLOOKUP('BASE DE RESPUESTAS'!BA15,Back!$M$16:$N$20,2,0)),"")</f>
        <v/>
      </c>
      <c r="BB13" s="44" t="str">
        <f>+IFERROR((VLOOKUP('BASE DE RESPUESTAS'!BB15,Back!$M$16:$N$20,2,0)),"")</f>
        <v/>
      </c>
      <c r="BC13" s="44" t="str">
        <f>+IFERROR((VLOOKUP('BASE DE RESPUESTAS'!BC15,Back!$M$16:$N$20,2,0)),"")</f>
        <v/>
      </c>
      <c r="BD13" s="44" t="str">
        <f>+IFERROR((VLOOKUP('BASE DE RESPUESTAS'!BD15,Back!$M$16:$N$20,2,0)),"")</f>
        <v/>
      </c>
      <c r="BE13" s="44" t="str">
        <f>+IFERROR((VLOOKUP('BASE DE RESPUESTAS'!BE15,Back!$M$16:$N$20,2,0)),"")</f>
        <v/>
      </c>
    </row>
    <row r="14" spans="1:57" ht="27.75" customHeight="1">
      <c r="B14" s="97" t="s">
        <v>65</v>
      </c>
      <c r="C14" s="98" t="s">
        <v>87</v>
      </c>
      <c r="D14" s="114" t="s">
        <v>88</v>
      </c>
      <c r="E14" s="91"/>
      <c r="F14" s="44" t="str">
        <f t="shared" si="0"/>
        <v/>
      </c>
      <c r="G14" s="45"/>
      <c r="H14" s="44" t="str">
        <f>+IFERROR((VLOOKUP('BASE DE RESPUESTAS'!H16,Back!$M$16:$N$20,2,0)),"")</f>
        <v/>
      </c>
      <c r="I14" s="44" t="str">
        <f>+IFERROR((VLOOKUP('BASE DE RESPUESTAS'!I16,Back!$M$16:$N$20,2,0)),"")</f>
        <v/>
      </c>
      <c r="J14" s="44" t="str">
        <f>+IFERROR((VLOOKUP('BASE DE RESPUESTAS'!J16,Back!$M$16:$N$20,2,0)),"")</f>
        <v/>
      </c>
      <c r="K14" s="44" t="str">
        <f>+IFERROR((VLOOKUP('BASE DE RESPUESTAS'!K16,Back!$M$16:$N$20,2,0)),"")</f>
        <v/>
      </c>
      <c r="L14" s="44" t="str">
        <f>+IFERROR((VLOOKUP('BASE DE RESPUESTAS'!L16,Back!$M$16:$N$20,2,0)),"")</f>
        <v/>
      </c>
      <c r="M14" s="44" t="str">
        <f>+IFERROR((VLOOKUP('BASE DE RESPUESTAS'!M16,Back!$M$16:$N$20,2,0)),"")</f>
        <v/>
      </c>
      <c r="N14" s="44" t="str">
        <f>+IFERROR((VLOOKUP('BASE DE RESPUESTAS'!N16,Back!$M$16:$N$20,2,0)),"")</f>
        <v/>
      </c>
      <c r="O14" s="44" t="str">
        <f>+IFERROR((VLOOKUP('BASE DE RESPUESTAS'!O16,Back!$M$16:$N$20,2,0)),"")</f>
        <v/>
      </c>
      <c r="P14" s="44" t="str">
        <f>+IFERROR((VLOOKUP('BASE DE RESPUESTAS'!P16,Back!$M$16:$N$20,2,0)),"")</f>
        <v/>
      </c>
      <c r="Q14" s="44" t="str">
        <f>+IFERROR((VLOOKUP('BASE DE RESPUESTAS'!Q16,Back!$M$16:$N$20,2,0)),"")</f>
        <v/>
      </c>
      <c r="R14" s="44" t="str">
        <f>+IFERROR((VLOOKUP('BASE DE RESPUESTAS'!R16,Back!$M$16:$N$20,2,0)),"")</f>
        <v/>
      </c>
      <c r="S14" s="44" t="str">
        <f>+IFERROR((VLOOKUP('BASE DE RESPUESTAS'!S16,Back!$M$16:$N$20,2,0)),"")</f>
        <v/>
      </c>
      <c r="T14" s="44" t="str">
        <f>+IFERROR((VLOOKUP('BASE DE RESPUESTAS'!T16,Back!$M$16:$N$20,2,0)),"")</f>
        <v/>
      </c>
      <c r="U14" s="44" t="str">
        <f>+IFERROR((VLOOKUP('BASE DE RESPUESTAS'!U16,Back!$M$16:$N$20,2,0)),"")</f>
        <v/>
      </c>
      <c r="V14" s="44" t="str">
        <f>+IFERROR((VLOOKUP('BASE DE RESPUESTAS'!V16,Back!$M$16:$N$20,2,0)),"")</f>
        <v/>
      </c>
      <c r="W14" s="44" t="str">
        <f>+IFERROR((VLOOKUP('BASE DE RESPUESTAS'!W16,Back!$M$16:$N$20,2,0)),"")</f>
        <v/>
      </c>
      <c r="X14" s="44" t="str">
        <f>+IFERROR((VLOOKUP('BASE DE RESPUESTAS'!X16,Back!$M$16:$N$20,2,0)),"")</f>
        <v/>
      </c>
      <c r="Y14" s="44" t="str">
        <f>+IFERROR((VLOOKUP('BASE DE RESPUESTAS'!Y16,Back!$M$16:$N$20,2,0)),"")</f>
        <v/>
      </c>
      <c r="Z14" s="44" t="str">
        <f>+IFERROR((VLOOKUP('BASE DE RESPUESTAS'!Z16,Back!$M$16:$N$20,2,0)),"")</f>
        <v/>
      </c>
      <c r="AA14" s="44" t="str">
        <f>+IFERROR((VLOOKUP('BASE DE RESPUESTAS'!AA16,Back!$M$16:$N$20,2,0)),"")</f>
        <v/>
      </c>
      <c r="AB14" s="44" t="str">
        <f>+IFERROR((VLOOKUP('BASE DE RESPUESTAS'!AB16,Back!$M$16:$N$20,2,0)),"")</f>
        <v/>
      </c>
      <c r="AC14" s="44" t="str">
        <f>+IFERROR((VLOOKUP('BASE DE RESPUESTAS'!AC16,Back!$M$16:$N$20,2,0)),"")</f>
        <v/>
      </c>
      <c r="AD14" s="44" t="str">
        <f>+IFERROR((VLOOKUP('BASE DE RESPUESTAS'!AD16,Back!$M$16:$N$20,2,0)),"")</f>
        <v/>
      </c>
      <c r="AE14" s="44" t="str">
        <f>+IFERROR((VLOOKUP('BASE DE RESPUESTAS'!AE16,Back!$M$16:$N$20,2,0)),"")</f>
        <v/>
      </c>
      <c r="AF14" s="44" t="str">
        <f>+IFERROR((VLOOKUP('BASE DE RESPUESTAS'!AF16,Back!$M$16:$N$20,2,0)),"")</f>
        <v/>
      </c>
      <c r="AG14" s="44" t="str">
        <f>+IFERROR((VLOOKUP('BASE DE RESPUESTAS'!AG16,Back!$M$16:$N$20,2,0)),"")</f>
        <v/>
      </c>
      <c r="AH14" s="44" t="str">
        <f>+IFERROR((VLOOKUP('BASE DE RESPUESTAS'!AH16,Back!$M$16:$N$20,2,0)),"")</f>
        <v/>
      </c>
      <c r="AI14" s="44" t="str">
        <f>+IFERROR((VLOOKUP('BASE DE RESPUESTAS'!AI16,Back!$M$16:$N$20,2,0)),"")</f>
        <v/>
      </c>
      <c r="AJ14" s="44" t="str">
        <f>+IFERROR((VLOOKUP('BASE DE RESPUESTAS'!AJ16,Back!$M$16:$N$20,2,0)),"")</f>
        <v/>
      </c>
      <c r="AK14" s="44" t="str">
        <f>+IFERROR((VLOOKUP('BASE DE RESPUESTAS'!AK16,Back!$M$16:$N$20,2,0)),"")</f>
        <v/>
      </c>
      <c r="AL14" s="44" t="str">
        <f>+IFERROR((VLOOKUP('BASE DE RESPUESTAS'!AL16,Back!$M$16:$N$20,2,0)),"")</f>
        <v/>
      </c>
      <c r="AM14" s="44" t="str">
        <f>+IFERROR((VLOOKUP('BASE DE RESPUESTAS'!AM16,Back!$M$16:$N$20,2,0)),"")</f>
        <v/>
      </c>
      <c r="AN14" s="44" t="str">
        <f>+IFERROR((VLOOKUP('BASE DE RESPUESTAS'!AN16,Back!$M$16:$N$20,2,0)),"")</f>
        <v/>
      </c>
      <c r="AO14" s="44" t="str">
        <f>+IFERROR((VLOOKUP('BASE DE RESPUESTAS'!AO16,Back!$M$16:$N$20,2,0)),"")</f>
        <v/>
      </c>
      <c r="AP14" s="44" t="str">
        <f>+IFERROR((VLOOKUP('BASE DE RESPUESTAS'!AP16,Back!$M$16:$N$20,2,0)),"")</f>
        <v/>
      </c>
      <c r="AQ14" s="44" t="str">
        <f>+IFERROR((VLOOKUP('BASE DE RESPUESTAS'!AQ16,Back!$M$16:$N$20,2,0)),"")</f>
        <v/>
      </c>
      <c r="AR14" s="44" t="str">
        <f>+IFERROR((VLOOKUP('BASE DE RESPUESTAS'!AR16,Back!$M$16:$N$20,2,0)),"")</f>
        <v/>
      </c>
      <c r="AS14" s="44" t="str">
        <f>+IFERROR((VLOOKUP('BASE DE RESPUESTAS'!AS16,Back!$M$16:$N$20,2,0)),"")</f>
        <v/>
      </c>
      <c r="AT14" s="44" t="str">
        <f>+IFERROR((VLOOKUP('BASE DE RESPUESTAS'!AT16,Back!$M$16:$N$20,2,0)),"")</f>
        <v/>
      </c>
      <c r="AU14" s="44" t="str">
        <f>+IFERROR((VLOOKUP('BASE DE RESPUESTAS'!AU16,Back!$M$16:$N$20,2,0)),"")</f>
        <v/>
      </c>
      <c r="AV14" s="44" t="str">
        <f>+IFERROR((VLOOKUP('BASE DE RESPUESTAS'!AV16,Back!$M$16:$N$20,2,0)),"")</f>
        <v/>
      </c>
      <c r="AW14" s="44" t="str">
        <f>+IFERROR((VLOOKUP('BASE DE RESPUESTAS'!AW16,Back!$M$16:$N$20,2,0)),"")</f>
        <v/>
      </c>
      <c r="AX14" s="44" t="str">
        <f>+IFERROR((VLOOKUP('BASE DE RESPUESTAS'!AX16,Back!$M$16:$N$20,2,0)),"")</f>
        <v/>
      </c>
      <c r="AY14" s="44" t="str">
        <f>+IFERROR((VLOOKUP('BASE DE RESPUESTAS'!AY16,Back!$M$16:$N$20,2,0)),"")</f>
        <v/>
      </c>
      <c r="AZ14" s="44" t="str">
        <f>+IFERROR((VLOOKUP('BASE DE RESPUESTAS'!AZ16,Back!$M$16:$N$20,2,0)),"")</f>
        <v/>
      </c>
      <c r="BA14" s="44" t="str">
        <f>+IFERROR((VLOOKUP('BASE DE RESPUESTAS'!BA16,Back!$M$16:$N$20,2,0)),"")</f>
        <v/>
      </c>
      <c r="BB14" s="44" t="str">
        <f>+IFERROR((VLOOKUP('BASE DE RESPUESTAS'!BB16,Back!$M$16:$N$20,2,0)),"")</f>
        <v/>
      </c>
      <c r="BC14" s="44" t="str">
        <f>+IFERROR((VLOOKUP('BASE DE RESPUESTAS'!BC16,Back!$M$16:$N$20,2,0)),"")</f>
        <v/>
      </c>
      <c r="BD14" s="44" t="str">
        <f>+IFERROR((VLOOKUP('BASE DE RESPUESTAS'!BD16,Back!$M$16:$N$20,2,0)),"")</f>
        <v/>
      </c>
      <c r="BE14" s="44" t="str">
        <f>+IFERROR((VLOOKUP('BASE DE RESPUESTAS'!BE16,Back!$M$16:$N$20,2,0)),"")</f>
        <v/>
      </c>
    </row>
    <row r="15" spans="1:57" ht="27.75" customHeight="1">
      <c r="B15" s="88"/>
      <c r="C15" s="88"/>
      <c r="D15" s="114" t="s">
        <v>90</v>
      </c>
      <c r="E15" s="91"/>
      <c r="F15" s="44" t="str">
        <f t="shared" si="0"/>
        <v/>
      </c>
      <c r="G15" s="45"/>
      <c r="H15" s="44" t="str">
        <f>+IFERROR((VLOOKUP('BASE DE RESPUESTAS'!H17,Back!$M$16:$N$20,2,0)),"")</f>
        <v/>
      </c>
      <c r="I15" s="44" t="str">
        <f>+IFERROR((VLOOKUP('BASE DE RESPUESTAS'!I17,Back!$M$16:$N$20,2,0)),"")</f>
        <v/>
      </c>
      <c r="J15" s="44" t="str">
        <f>+IFERROR((VLOOKUP('BASE DE RESPUESTAS'!J17,Back!$M$16:$N$20,2,0)),"")</f>
        <v/>
      </c>
      <c r="K15" s="44" t="str">
        <f>+IFERROR((VLOOKUP('BASE DE RESPUESTAS'!K17,Back!$M$16:$N$20,2,0)),"")</f>
        <v/>
      </c>
      <c r="L15" s="44" t="str">
        <f>+IFERROR((VLOOKUP('BASE DE RESPUESTAS'!L17,Back!$M$16:$N$20,2,0)),"")</f>
        <v/>
      </c>
      <c r="M15" s="44" t="str">
        <f>+IFERROR((VLOOKUP('BASE DE RESPUESTAS'!M17,Back!$M$16:$N$20,2,0)),"")</f>
        <v/>
      </c>
      <c r="N15" s="44" t="str">
        <f>+IFERROR((VLOOKUP('BASE DE RESPUESTAS'!N17,Back!$M$16:$N$20,2,0)),"")</f>
        <v/>
      </c>
      <c r="O15" s="44" t="str">
        <f>+IFERROR((VLOOKUP('BASE DE RESPUESTAS'!O17,Back!$M$16:$N$20,2,0)),"")</f>
        <v/>
      </c>
      <c r="P15" s="44" t="str">
        <f>+IFERROR((VLOOKUP('BASE DE RESPUESTAS'!P17,Back!$M$16:$N$20,2,0)),"")</f>
        <v/>
      </c>
      <c r="Q15" s="44" t="str">
        <f>+IFERROR((VLOOKUP('BASE DE RESPUESTAS'!Q17,Back!$M$16:$N$20,2,0)),"")</f>
        <v/>
      </c>
      <c r="R15" s="44" t="str">
        <f>+IFERROR((VLOOKUP('BASE DE RESPUESTAS'!R17,Back!$M$16:$N$20,2,0)),"")</f>
        <v/>
      </c>
      <c r="S15" s="44" t="str">
        <f>+IFERROR((VLOOKUP('BASE DE RESPUESTAS'!S17,Back!$M$16:$N$20,2,0)),"")</f>
        <v/>
      </c>
      <c r="T15" s="44" t="str">
        <f>+IFERROR((VLOOKUP('BASE DE RESPUESTAS'!T17,Back!$M$16:$N$20,2,0)),"")</f>
        <v/>
      </c>
      <c r="U15" s="44" t="str">
        <f>+IFERROR((VLOOKUP('BASE DE RESPUESTAS'!U17,Back!$M$16:$N$20,2,0)),"")</f>
        <v/>
      </c>
      <c r="V15" s="44" t="str">
        <f>+IFERROR((VLOOKUP('BASE DE RESPUESTAS'!V17,Back!$M$16:$N$20,2,0)),"")</f>
        <v/>
      </c>
      <c r="W15" s="44" t="str">
        <f>+IFERROR((VLOOKUP('BASE DE RESPUESTAS'!W17,Back!$M$16:$N$20,2,0)),"")</f>
        <v/>
      </c>
      <c r="X15" s="44" t="str">
        <f>+IFERROR((VLOOKUP('BASE DE RESPUESTAS'!X17,Back!$M$16:$N$20,2,0)),"")</f>
        <v/>
      </c>
      <c r="Y15" s="44" t="str">
        <f>+IFERROR((VLOOKUP('BASE DE RESPUESTAS'!Y17,Back!$M$16:$N$20,2,0)),"")</f>
        <v/>
      </c>
      <c r="Z15" s="44" t="str">
        <f>+IFERROR((VLOOKUP('BASE DE RESPUESTAS'!Z17,Back!$M$16:$N$20,2,0)),"")</f>
        <v/>
      </c>
      <c r="AA15" s="44" t="str">
        <f>+IFERROR((VLOOKUP('BASE DE RESPUESTAS'!AA17,Back!$M$16:$N$20,2,0)),"")</f>
        <v/>
      </c>
      <c r="AB15" s="44" t="str">
        <f>+IFERROR((VLOOKUP('BASE DE RESPUESTAS'!AB17,Back!$M$16:$N$20,2,0)),"")</f>
        <v/>
      </c>
      <c r="AC15" s="44" t="str">
        <f>+IFERROR((VLOOKUP('BASE DE RESPUESTAS'!AC17,Back!$M$16:$N$20,2,0)),"")</f>
        <v/>
      </c>
      <c r="AD15" s="44" t="str">
        <f>+IFERROR((VLOOKUP('BASE DE RESPUESTAS'!AD17,Back!$M$16:$N$20,2,0)),"")</f>
        <v/>
      </c>
      <c r="AE15" s="44" t="str">
        <f>+IFERROR((VLOOKUP('BASE DE RESPUESTAS'!AE17,Back!$M$16:$N$20,2,0)),"")</f>
        <v/>
      </c>
      <c r="AF15" s="44" t="str">
        <f>+IFERROR((VLOOKUP('BASE DE RESPUESTAS'!AF17,Back!$M$16:$N$20,2,0)),"")</f>
        <v/>
      </c>
      <c r="AG15" s="44" t="str">
        <f>+IFERROR((VLOOKUP('BASE DE RESPUESTAS'!AG17,Back!$M$16:$N$20,2,0)),"")</f>
        <v/>
      </c>
      <c r="AH15" s="44" t="str">
        <f>+IFERROR((VLOOKUP('BASE DE RESPUESTAS'!AH17,Back!$M$16:$N$20,2,0)),"")</f>
        <v/>
      </c>
      <c r="AI15" s="44" t="str">
        <f>+IFERROR((VLOOKUP('BASE DE RESPUESTAS'!AI17,Back!$M$16:$N$20,2,0)),"")</f>
        <v/>
      </c>
      <c r="AJ15" s="44" t="str">
        <f>+IFERROR((VLOOKUP('BASE DE RESPUESTAS'!AJ17,Back!$M$16:$N$20,2,0)),"")</f>
        <v/>
      </c>
      <c r="AK15" s="44" t="str">
        <f>+IFERROR((VLOOKUP('BASE DE RESPUESTAS'!AK17,Back!$M$16:$N$20,2,0)),"")</f>
        <v/>
      </c>
      <c r="AL15" s="44" t="str">
        <f>+IFERROR((VLOOKUP('BASE DE RESPUESTAS'!AL17,Back!$M$16:$N$20,2,0)),"")</f>
        <v/>
      </c>
      <c r="AM15" s="44" t="str">
        <f>+IFERROR((VLOOKUP('BASE DE RESPUESTAS'!AM17,Back!$M$16:$N$20,2,0)),"")</f>
        <v/>
      </c>
      <c r="AN15" s="44" t="str">
        <f>+IFERROR((VLOOKUP('BASE DE RESPUESTAS'!AN17,Back!$M$16:$N$20,2,0)),"")</f>
        <v/>
      </c>
      <c r="AO15" s="44" t="str">
        <f>+IFERROR((VLOOKUP('BASE DE RESPUESTAS'!AO17,Back!$M$16:$N$20,2,0)),"")</f>
        <v/>
      </c>
      <c r="AP15" s="44" t="str">
        <f>+IFERROR((VLOOKUP('BASE DE RESPUESTAS'!AP17,Back!$M$16:$N$20,2,0)),"")</f>
        <v/>
      </c>
      <c r="AQ15" s="44" t="str">
        <f>+IFERROR((VLOOKUP('BASE DE RESPUESTAS'!AQ17,Back!$M$16:$N$20,2,0)),"")</f>
        <v/>
      </c>
      <c r="AR15" s="44" t="str">
        <f>+IFERROR((VLOOKUP('BASE DE RESPUESTAS'!AR17,Back!$M$16:$N$20,2,0)),"")</f>
        <v/>
      </c>
      <c r="AS15" s="44" t="str">
        <f>+IFERROR((VLOOKUP('BASE DE RESPUESTAS'!AS17,Back!$M$16:$N$20,2,0)),"")</f>
        <v/>
      </c>
      <c r="AT15" s="44" t="str">
        <f>+IFERROR((VLOOKUP('BASE DE RESPUESTAS'!AT17,Back!$M$16:$N$20,2,0)),"")</f>
        <v/>
      </c>
      <c r="AU15" s="44" t="str">
        <f>+IFERROR((VLOOKUP('BASE DE RESPUESTAS'!AU17,Back!$M$16:$N$20,2,0)),"")</f>
        <v/>
      </c>
      <c r="AV15" s="44" t="str">
        <f>+IFERROR((VLOOKUP('BASE DE RESPUESTAS'!AV17,Back!$M$16:$N$20,2,0)),"")</f>
        <v/>
      </c>
      <c r="AW15" s="44" t="str">
        <f>+IFERROR((VLOOKUP('BASE DE RESPUESTAS'!AW17,Back!$M$16:$N$20,2,0)),"")</f>
        <v/>
      </c>
      <c r="AX15" s="44" t="str">
        <f>+IFERROR((VLOOKUP('BASE DE RESPUESTAS'!AX17,Back!$M$16:$N$20,2,0)),"")</f>
        <v/>
      </c>
      <c r="AY15" s="44" t="str">
        <f>+IFERROR((VLOOKUP('BASE DE RESPUESTAS'!AY17,Back!$M$16:$N$20,2,0)),"")</f>
        <v/>
      </c>
      <c r="AZ15" s="44" t="str">
        <f>+IFERROR((VLOOKUP('BASE DE RESPUESTAS'!AZ17,Back!$M$16:$N$20,2,0)),"")</f>
        <v/>
      </c>
      <c r="BA15" s="44" t="str">
        <f>+IFERROR((VLOOKUP('BASE DE RESPUESTAS'!BA17,Back!$M$16:$N$20,2,0)),"")</f>
        <v/>
      </c>
      <c r="BB15" s="44" t="str">
        <f>+IFERROR((VLOOKUP('BASE DE RESPUESTAS'!BB17,Back!$M$16:$N$20,2,0)),"")</f>
        <v/>
      </c>
      <c r="BC15" s="44" t="str">
        <f>+IFERROR((VLOOKUP('BASE DE RESPUESTAS'!BC17,Back!$M$16:$N$20,2,0)),"")</f>
        <v/>
      </c>
      <c r="BD15" s="44" t="str">
        <f>+IFERROR((VLOOKUP('BASE DE RESPUESTAS'!BD17,Back!$M$16:$N$20,2,0)),"")</f>
        <v/>
      </c>
      <c r="BE15" s="44" t="str">
        <f>+IFERROR((VLOOKUP('BASE DE RESPUESTAS'!BE17,Back!$M$16:$N$20,2,0)),"")</f>
        <v/>
      </c>
    </row>
    <row r="16" spans="1:57" ht="27.75" customHeight="1">
      <c r="B16" s="97" t="s">
        <v>65</v>
      </c>
      <c r="C16" s="98" t="s">
        <v>92</v>
      </c>
      <c r="D16" s="114" t="s">
        <v>93</v>
      </c>
      <c r="E16" s="91"/>
      <c r="F16" s="44" t="str">
        <f t="shared" si="0"/>
        <v/>
      </c>
      <c r="G16" s="45"/>
      <c r="H16" s="44" t="str">
        <f>+IFERROR((VLOOKUP('BASE DE RESPUESTAS'!H18,Back!$M$16:$N$20,2,0)),"")</f>
        <v/>
      </c>
      <c r="I16" s="44" t="str">
        <f>+IFERROR((VLOOKUP('BASE DE RESPUESTAS'!I18,Back!$M$16:$N$20,2,0)),"")</f>
        <v/>
      </c>
      <c r="J16" s="44" t="str">
        <f>+IFERROR((VLOOKUP('BASE DE RESPUESTAS'!J18,Back!$M$16:$N$20,2,0)),"")</f>
        <v/>
      </c>
      <c r="K16" s="44" t="str">
        <f>+IFERROR((VLOOKUP('BASE DE RESPUESTAS'!K18,Back!$M$16:$N$20,2,0)),"")</f>
        <v/>
      </c>
      <c r="L16" s="44" t="str">
        <f>+IFERROR((VLOOKUP('BASE DE RESPUESTAS'!L18,Back!$M$16:$N$20,2,0)),"")</f>
        <v/>
      </c>
      <c r="M16" s="44" t="str">
        <f>+IFERROR((VLOOKUP('BASE DE RESPUESTAS'!M18,Back!$M$16:$N$20,2,0)),"")</f>
        <v/>
      </c>
      <c r="N16" s="44" t="str">
        <f>+IFERROR((VLOOKUP('BASE DE RESPUESTAS'!N18,Back!$M$16:$N$20,2,0)),"")</f>
        <v/>
      </c>
      <c r="O16" s="44" t="str">
        <f>+IFERROR((VLOOKUP('BASE DE RESPUESTAS'!O18,Back!$M$16:$N$20,2,0)),"")</f>
        <v/>
      </c>
      <c r="P16" s="44" t="str">
        <f>+IFERROR((VLOOKUP('BASE DE RESPUESTAS'!P18,Back!$M$16:$N$20,2,0)),"")</f>
        <v/>
      </c>
      <c r="Q16" s="44" t="str">
        <f>+IFERROR((VLOOKUP('BASE DE RESPUESTAS'!Q18,Back!$M$16:$N$20,2,0)),"")</f>
        <v/>
      </c>
      <c r="R16" s="44" t="str">
        <f>+IFERROR((VLOOKUP('BASE DE RESPUESTAS'!R18,Back!$M$16:$N$20,2,0)),"")</f>
        <v/>
      </c>
      <c r="S16" s="44" t="str">
        <f>+IFERROR((VLOOKUP('BASE DE RESPUESTAS'!S18,Back!$M$16:$N$20,2,0)),"")</f>
        <v/>
      </c>
      <c r="T16" s="44" t="str">
        <f>+IFERROR((VLOOKUP('BASE DE RESPUESTAS'!T18,Back!$M$16:$N$20,2,0)),"")</f>
        <v/>
      </c>
      <c r="U16" s="44" t="str">
        <f>+IFERROR((VLOOKUP('BASE DE RESPUESTAS'!U18,Back!$M$16:$N$20,2,0)),"")</f>
        <v/>
      </c>
      <c r="V16" s="44" t="str">
        <f>+IFERROR((VLOOKUP('BASE DE RESPUESTAS'!V18,Back!$M$16:$N$20,2,0)),"")</f>
        <v/>
      </c>
      <c r="W16" s="44" t="str">
        <f>+IFERROR((VLOOKUP('BASE DE RESPUESTAS'!W18,Back!$M$16:$N$20,2,0)),"")</f>
        <v/>
      </c>
      <c r="X16" s="44" t="str">
        <f>+IFERROR((VLOOKUP('BASE DE RESPUESTAS'!X18,Back!$M$16:$N$20,2,0)),"")</f>
        <v/>
      </c>
      <c r="Y16" s="44" t="str">
        <f>+IFERROR((VLOOKUP('BASE DE RESPUESTAS'!Y18,Back!$M$16:$N$20,2,0)),"")</f>
        <v/>
      </c>
      <c r="Z16" s="44" t="str">
        <f>+IFERROR((VLOOKUP('BASE DE RESPUESTAS'!Z18,Back!$M$16:$N$20,2,0)),"")</f>
        <v/>
      </c>
      <c r="AA16" s="44" t="str">
        <f>+IFERROR((VLOOKUP('BASE DE RESPUESTAS'!AA18,Back!$M$16:$N$20,2,0)),"")</f>
        <v/>
      </c>
      <c r="AB16" s="44" t="str">
        <f>+IFERROR((VLOOKUP('BASE DE RESPUESTAS'!AB18,Back!$M$16:$N$20,2,0)),"")</f>
        <v/>
      </c>
      <c r="AC16" s="44" t="str">
        <f>+IFERROR((VLOOKUP('BASE DE RESPUESTAS'!AC18,Back!$M$16:$N$20,2,0)),"")</f>
        <v/>
      </c>
      <c r="AD16" s="44" t="str">
        <f>+IFERROR((VLOOKUP('BASE DE RESPUESTAS'!AD18,Back!$M$16:$N$20,2,0)),"")</f>
        <v/>
      </c>
      <c r="AE16" s="44" t="str">
        <f>+IFERROR((VLOOKUP('BASE DE RESPUESTAS'!AE18,Back!$M$16:$N$20,2,0)),"")</f>
        <v/>
      </c>
      <c r="AF16" s="44" t="str">
        <f>+IFERROR((VLOOKUP('BASE DE RESPUESTAS'!AF18,Back!$M$16:$N$20,2,0)),"")</f>
        <v/>
      </c>
      <c r="AG16" s="44" t="str">
        <f>+IFERROR((VLOOKUP('BASE DE RESPUESTAS'!AG18,Back!$M$16:$N$20,2,0)),"")</f>
        <v/>
      </c>
      <c r="AH16" s="44" t="str">
        <f>+IFERROR((VLOOKUP('BASE DE RESPUESTAS'!AH18,Back!$M$16:$N$20,2,0)),"")</f>
        <v/>
      </c>
      <c r="AI16" s="44" t="str">
        <f>+IFERROR((VLOOKUP('BASE DE RESPUESTAS'!AI18,Back!$M$16:$N$20,2,0)),"")</f>
        <v/>
      </c>
      <c r="AJ16" s="44" t="str">
        <f>+IFERROR((VLOOKUP('BASE DE RESPUESTAS'!AJ18,Back!$M$16:$N$20,2,0)),"")</f>
        <v/>
      </c>
      <c r="AK16" s="44" t="str">
        <f>+IFERROR((VLOOKUP('BASE DE RESPUESTAS'!AK18,Back!$M$16:$N$20,2,0)),"")</f>
        <v/>
      </c>
      <c r="AL16" s="44" t="str">
        <f>+IFERROR((VLOOKUP('BASE DE RESPUESTAS'!AL18,Back!$M$16:$N$20,2,0)),"")</f>
        <v/>
      </c>
      <c r="AM16" s="44" t="str">
        <f>+IFERROR((VLOOKUP('BASE DE RESPUESTAS'!AM18,Back!$M$16:$N$20,2,0)),"")</f>
        <v/>
      </c>
      <c r="AN16" s="44" t="str">
        <f>+IFERROR((VLOOKUP('BASE DE RESPUESTAS'!AN18,Back!$M$16:$N$20,2,0)),"")</f>
        <v/>
      </c>
      <c r="AO16" s="44" t="str">
        <f>+IFERROR((VLOOKUP('BASE DE RESPUESTAS'!AO18,Back!$M$16:$N$20,2,0)),"")</f>
        <v/>
      </c>
      <c r="AP16" s="44" t="str">
        <f>+IFERROR((VLOOKUP('BASE DE RESPUESTAS'!AP18,Back!$M$16:$N$20,2,0)),"")</f>
        <v/>
      </c>
      <c r="AQ16" s="44" t="str">
        <f>+IFERROR((VLOOKUP('BASE DE RESPUESTAS'!AQ18,Back!$M$16:$N$20,2,0)),"")</f>
        <v/>
      </c>
      <c r="AR16" s="44" t="str">
        <f>+IFERROR((VLOOKUP('BASE DE RESPUESTAS'!AR18,Back!$M$16:$N$20,2,0)),"")</f>
        <v/>
      </c>
      <c r="AS16" s="44" t="str">
        <f>+IFERROR((VLOOKUP('BASE DE RESPUESTAS'!AS18,Back!$M$16:$N$20,2,0)),"")</f>
        <v/>
      </c>
      <c r="AT16" s="44" t="str">
        <f>+IFERROR((VLOOKUP('BASE DE RESPUESTAS'!AT18,Back!$M$16:$N$20,2,0)),"")</f>
        <v/>
      </c>
      <c r="AU16" s="44" t="str">
        <f>+IFERROR((VLOOKUP('BASE DE RESPUESTAS'!AU18,Back!$M$16:$N$20,2,0)),"")</f>
        <v/>
      </c>
      <c r="AV16" s="44" t="str">
        <f>+IFERROR((VLOOKUP('BASE DE RESPUESTAS'!AV18,Back!$M$16:$N$20,2,0)),"")</f>
        <v/>
      </c>
      <c r="AW16" s="44" t="str">
        <f>+IFERROR((VLOOKUP('BASE DE RESPUESTAS'!AW18,Back!$M$16:$N$20,2,0)),"")</f>
        <v/>
      </c>
      <c r="AX16" s="44" t="str">
        <f>+IFERROR((VLOOKUP('BASE DE RESPUESTAS'!AX18,Back!$M$16:$N$20,2,0)),"")</f>
        <v/>
      </c>
      <c r="AY16" s="44" t="str">
        <f>+IFERROR((VLOOKUP('BASE DE RESPUESTAS'!AY18,Back!$M$16:$N$20,2,0)),"")</f>
        <v/>
      </c>
      <c r="AZ16" s="44" t="str">
        <f>+IFERROR((VLOOKUP('BASE DE RESPUESTAS'!AZ18,Back!$M$16:$N$20,2,0)),"")</f>
        <v/>
      </c>
      <c r="BA16" s="44" t="str">
        <f>+IFERROR((VLOOKUP('BASE DE RESPUESTAS'!BA18,Back!$M$16:$N$20,2,0)),"")</f>
        <v/>
      </c>
      <c r="BB16" s="44" t="str">
        <f>+IFERROR((VLOOKUP('BASE DE RESPUESTAS'!BB18,Back!$M$16:$N$20,2,0)),"")</f>
        <v/>
      </c>
      <c r="BC16" s="44" t="str">
        <f>+IFERROR((VLOOKUP('BASE DE RESPUESTAS'!BC18,Back!$M$16:$N$20,2,0)),"")</f>
        <v/>
      </c>
      <c r="BD16" s="44" t="str">
        <f>+IFERROR((VLOOKUP('BASE DE RESPUESTAS'!BD18,Back!$M$16:$N$20,2,0)),"")</f>
        <v/>
      </c>
      <c r="BE16" s="44" t="str">
        <f>+IFERROR((VLOOKUP('BASE DE RESPUESTAS'!BE18,Back!$M$16:$N$20,2,0)),"")</f>
        <v/>
      </c>
    </row>
    <row r="17" spans="2:57" ht="27.75" customHeight="1">
      <c r="B17" s="88"/>
      <c r="C17" s="88"/>
      <c r="D17" s="114" t="s">
        <v>95</v>
      </c>
      <c r="E17" s="91"/>
      <c r="F17" s="44" t="str">
        <f t="shared" si="0"/>
        <v/>
      </c>
      <c r="G17" s="45"/>
      <c r="H17" s="44" t="str">
        <f>+IFERROR((VLOOKUP('BASE DE RESPUESTAS'!H19,Back!$M$16:$N$20,2,0)),"")</f>
        <v/>
      </c>
      <c r="I17" s="44" t="str">
        <f>+IFERROR((VLOOKUP('BASE DE RESPUESTAS'!I19,Back!$M$16:$N$20,2,0)),"")</f>
        <v/>
      </c>
      <c r="J17" s="44" t="str">
        <f>+IFERROR((VLOOKUP('BASE DE RESPUESTAS'!J19,Back!$M$16:$N$20,2,0)),"")</f>
        <v/>
      </c>
      <c r="K17" s="44" t="str">
        <f>+IFERROR((VLOOKUP('BASE DE RESPUESTAS'!K19,Back!$M$16:$N$20,2,0)),"")</f>
        <v/>
      </c>
      <c r="L17" s="44" t="str">
        <f>+IFERROR((VLOOKUP('BASE DE RESPUESTAS'!L19,Back!$M$16:$N$20,2,0)),"")</f>
        <v/>
      </c>
      <c r="M17" s="44" t="str">
        <f>+IFERROR((VLOOKUP('BASE DE RESPUESTAS'!M19,Back!$M$16:$N$20,2,0)),"")</f>
        <v/>
      </c>
      <c r="N17" s="44" t="str">
        <f>+IFERROR((VLOOKUP('BASE DE RESPUESTAS'!N19,Back!$M$16:$N$20,2,0)),"")</f>
        <v/>
      </c>
      <c r="O17" s="44" t="str">
        <f>+IFERROR((VLOOKUP('BASE DE RESPUESTAS'!O19,Back!$M$16:$N$20,2,0)),"")</f>
        <v/>
      </c>
      <c r="P17" s="44" t="str">
        <f>+IFERROR((VLOOKUP('BASE DE RESPUESTAS'!P19,Back!$M$16:$N$20,2,0)),"")</f>
        <v/>
      </c>
      <c r="Q17" s="44" t="str">
        <f>+IFERROR((VLOOKUP('BASE DE RESPUESTAS'!Q19,Back!$M$16:$N$20,2,0)),"")</f>
        <v/>
      </c>
      <c r="R17" s="44" t="str">
        <f>+IFERROR((VLOOKUP('BASE DE RESPUESTAS'!R19,Back!$M$16:$N$20,2,0)),"")</f>
        <v/>
      </c>
      <c r="S17" s="44" t="str">
        <f>+IFERROR((VLOOKUP('BASE DE RESPUESTAS'!S19,Back!$M$16:$N$20,2,0)),"")</f>
        <v/>
      </c>
      <c r="T17" s="44" t="str">
        <f>+IFERROR((VLOOKUP('BASE DE RESPUESTAS'!T19,Back!$M$16:$N$20,2,0)),"")</f>
        <v/>
      </c>
      <c r="U17" s="44" t="str">
        <f>+IFERROR((VLOOKUP('BASE DE RESPUESTAS'!U19,Back!$M$16:$N$20,2,0)),"")</f>
        <v/>
      </c>
      <c r="V17" s="44" t="str">
        <f>+IFERROR((VLOOKUP('BASE DE RESPUESTAS'!V19,Back!$M$16:$N$20,2,0)),"")</f>
        <v/>
      </c>
      <c r="W17" s="44" t="str">
        <f>+IFERROR((VLOOKUP('BASE DE RESPUESTAS'!W19,Back!$M$16:$N$20,2,0)),"")</f>
        <v/>
      </c>
      <c r="X17" s="44" t="str">
        <f>+IFERROR((VLOOKUP('BASE DE RESPUESTAS'!X19,Back!$M$16:$N$20,2,0)),"")</f>
        <v/>
      </c>
      <c r="Y17" s="44" t="str">
        <f>+IFERROR((VLOOKUP('BASE DE RESPUESTAS'!Y19,Back!$M$16:$N$20,2,0)),"")</f>
        <v/>
      </c>
      <c r="Z17" s="44" t="str">
        <f>+IFERROR((VLOOKUP('BASE DE RESPUESTAS'!Z19,Back!$M$16:$N$20,2,0)),"")</f>
        <v/>
      </c>
      <c r="AA17" s="44" t="str">
        <f>+IFERROR((VLOOKUP('BASE DE RESPUESTAS'!AA19,Back!$M$16:$N$20,2,0)),"")</f>
        <v/>
      </c>
      <c r="AB17" s="44" t="str">
        <f>+IFERROR((VLOOKUP('BASE DE RESPUESTAS'!AB19,Back!$M$16:$N$20,2,0)),"")</f>
        <v/>
      </c>
      <c r="AC17" s="44" t="str">
        <f>+IFERROR((VLOOKUP('BASE DE RESPUESTAS'!AC19,Back!$M$16:$N$20,2,0)),"")</f>
        <v/>
      </c>
      <c r="AD17" s="44" t="str">
        <f>+IFERROR((VLOOKUP('BASE DE RESPUESTAS'!AD19,Back!$M$16:$N$20,2,0)),"")</f>
        <v/>
      </c>
      <c r="AE17" s="44" t="str">
        <f>+IFERROR((VLOOKUP('BASE DE RESPUESTAS'!AE19,Back!$M$16:$N$20,2,0)),"")</f>
        <v/>
      </c>
      <c r="AF17" s="44" t="str">
        <f>+IFERROR((VLOOKUP('BASE DE RESPUESTAS'!AF19,Back!$M$16:$N$20,2,0)),"")</f>
        <v/>
      </c>
      <c r="AG17" s="44" t="str">
        <f>+IFERROR((VLOOKUP('BASE DE RESPUESTAS'!AG19,Back!$M$16:$N$20,2,0)),"")</f>
        <v/>
      </c>
      <c r="AH17" s="44" t="str">
        <f>+IFERROR((VLOOKUP('BASE DE RESPUESTAS'!AH19,Back!$M$16:$N$20,2,0)),"")</f>
        <v/>
      </c>
      <c r="AI17" s="44" t="str">
        <f>+IFERROR((VLOOKUP('BASE DE RESPUESTAS'!AI19,Back!$M$16:$N$20,2,0)),"")</f>
        <v/>
      </c>
      <c r="AJ17" s="44" t="str">
        <f>+IFERROR((VLOOKUP('BASE DE RESPUESTAS'!AJ19,Back!$M$16:$N$20,2,0)),"")</f>
        <v/>
      </c>
      <c r="AK17" s="44" t="str">
        <f>+IFERROR((VLOOKUP('BASE DE RESPUESTAS'!AK19,Back!$M$16:$N$20,2,0)),"")</f>
        <v/>
      </c>
      <c r="AL17" s="44" t="str">
        <f>+IFERROR((VLOOKUP('BASE DE RESPUESTAS'!AL19,Back!$M$16:$N$20,2,0)),"")</f>
        <v/>
      </c>
      <c r="AM17" s="44" t="str">
        <f>+IFERROR((VLOOKUP('BASE DE RESPUESTAS'!AM19,Back!$M$16:$N$20,2,0)),"")</f>
        <v/>
      </c>
      <c r="AN17" s="44" t="str">
        <f>+IFERROR((VLOOKUP('BASE DE RESPUESTAS'!AN19,Back!$M$16:$N$20,2,0)),"")</f>
        <v/>
      </c>
      <c r="AO17" s="44" t="str">
        <f>+IFERROR((VLOOKUP('BASE DE RESPUESTAS'!AO19,Back!$M$16:$N$20,2,0)),"")</f>
        <v/>
      </c>
      <c r="AP17" s="44" t="str">
        <f>+IFERROR((VLOOKUP('BASE DE RESPUESTAS'!AP19,Back!$M$16:$N$20,2,0)),"")</f>
        <v/>
      </c>
      <c r="AQ17" s="44" t="str">
        <f>+IFERROR((VLOOKUP('BASE DE RESPUESTAS'!AQ19,Back!$M$16:$N$20,2,0)),"")</f>
        <v/>
      </c>
      <c r="AR17" s="44" t="str">
        <f>+IFERROR((VLOOKUP('BASE DE RESPUESTAS'!AR19,Back!$M$16:$N$20,2,0)),"")</f>
        <v/>
      </c>
      <c r="AS17" s="44" t="str">
        <f>+IFERROR((VLOOKUP('BASE DE RESPUESTAS'!AS19,Back!$M$16:$N$20,2,0)),"")</f>
        <v/>
      </c>
      <c r="AT17" s="44" t="str">
        <f>+IFERROR((VLOOKUP('BASE DE RESPUESTAS'!AT19,Back!$M$16:$N$20,2,0)),"")</f>
        <v/>
      </c>
      <c r="AU17" s="44" t="str">
        <f>+IFERROR((VLOOKUP('BASE DE RESPUESTAS'!AU19,Back!$M$16:$N$20,2,0)),"")</f>
        <v/>
      </c>
      <c r="AV17" s="44" t="str">
        <f>+IFERROR((VLOOKUP('BASE DE RESPUESTAS'!AV19,Back!$M$16:$N$20,2,0)),"")</f>
        <v/>
      </c>
      <c r="AW17" s="44" t="str">
        <f>+IFERROR((VLOOKUP('BASE DE RESPUESTAS'!AW19,Back!$M$16:$N$20,2,0)),"")</f>
        <v/>
      </c>
      <c r="AX17" s="44" t="str">
        <f>+IFERROR((VLOOKUP('BASE DE RESPUESTAS'!AX19,Back!$M$16:$N$20,2,0)),"")</f>
        <v/>
      </c>
      <c r="AY17" s="44" t="str">
        <f>+IFERROR((VLOOKUP('BASE DE RESPUESTAS'!AY19,Back!$M$16:$N$20,2,0)),"")</f>
        <v/>
      </c>
      <c r="AZ17" s="44" t="str">
        <f>+IFERROR((VLOOKUP('BASE DE RESPUESTAS'!AZ19,Back!$M$16:$N$20,2,0)),"")</f>
        <v/>
      </c>
      <c r="BA17" s="44" t="str">
        <f>+IFERROR((VLOOKUP('BASE DE RESPUESTAS'!BA19,Back!$M$16:$N$20,2,0)),"")</f>
        <v/>
      </c>
      <c r="BB17" s="44" t="str">
        <f>+IFERROR((VLOOKUP('BASE DE RESPUESTAS'!BB19,Back!$M$16:$N$20,2,0)),"")</f>
        <v/>
      </c>
      <c r="BC17" s="44" t="str">
        <f>+IFERROR((VLOOKUP('BASE DE RESPUESTAS'!BC19,Back!$M$16:$N$20,2,0)),"")</f>
        <v/>
      </c>
      <c r="BD17" s="44" t="str">
        <f>+IFERROR((VLOOKUP('BASE DE RESPUESTAS'!BD19,Back!$M$16:$N$20,2,0)),"")</f>
        <v/>
      </c>
      <c r="BE17" s="44" t="str">
        <f>+IFERROR((VLOOKUP('BASE DE RESPUESTAS'!BE19,Back!$M$16:$N$20,2,0)),"")</f>
        <v/>
      </c>
    </row>
    <row r="18" spans="2:57" ht="27.75" customHeight="1">
      <c r="B18" s="97" t="s">
        <v>65</v>
      </c>
      <c r="C18" s="98" t="s">
        <v>97</v>
      </c>
      <c r="D18" s="114" t="s">
        <v>98</v>
      </c>
      <c r="E18" s="91"/>
      <c r="F18" s="44" t="str">
        <f t="shared" si="0"/>
        <v/>
      </c>
      <c r="G18" s="45"/>
      <c r="H18" s="44" t="str">
        <f>+IFERROR((VLOOKUP('BASE DE RESPUESTAS'!H20,Back!$M$16:$N$20,2,0)),"")</f>
        <v/>
      </c>
      <c r="I18" s="44" t="str">
        <f>+IFERROR((VLOOKUP('BASE DE RESPUESTAS'!I20,Back!$M$16:$N$20,2,0)),"")</f>
        <v/>
      </c>
      <c r="J18" s="44" t="str">
        <f>+IFERROR((VLOOKUP('BASE DE RESPUESTAS'!J20,Back!$M$16:$N$20,2,0)),"")</f>
        <v/>
      </c>
      <c r="K18" s="44" t="str">
        <f>+IFERROR((VLOOKUP('BASE DE RESPUESTAS'!K20,Back!$M$16:$N$20,2,0)),"")</f>
        <v/>
      </c>
      <c r="L18" s="44" t="str">
        <f>+IFERROR((VLOOKUP('BASE DE RESPUESTAS'!L20,Back!$M$16:$N$20,2,0)),"")</f>
        <v/>
      </c>
      <c r="M18" s="44" t="str">
        <f>+IFERROR((VLOOKUP('BASE DE RESPUESTAS'!M20,Back!$M$16:$N$20,2,0)),"")</f>
        <v/>
      </c>
      <c r="N18" s="44" t="str">
        <f>+IFERROR((VLOOKUP('BASE DE RESPUESTAS'!N20,Back!$M$16:$N$20,2,0)),"")</f>
        <v/>
      </c>
      <c r="O18" s="44" t="str">
        <f>+IFERROR((VLOOKUP('BASE DE RESPUESTAS'!O20,Back!$M$16:$N$20,2,0)),"")</f>
        <v/>
      </c>
      <c r="P18" s="44" t="str">
        <f>+IFERROR((VLOOKUP('BASE DE RESPUESTAS'!P20,Back!$M$16:$N$20,2,0)),"")</f>
        <v/>
      </c>
      <c r="Q18" s="44" t="str">
        <f>+IFERROR((VLOOKUP('BASE DE RESPUESTAS'!Q20,Back!$M$16:$N$20,2,0)),"")</f>
        <v/>
      </c>
      <c r="R18" s="44" t="str">
        <f>+IFERROR((VLOOKUP('BASE DE RESPUESTAS'!R20,Back!$M$16:$N$20,2,0)),"")</f>
        <v/>
      </c>
      <c r="S18" s="44" t="str">
        <f>+IFERROR((VLOOKUP('BASE DE RESPUESTAS'!S20,Back!$M$16:$N$20,2,0)),"")</f>
        <v/>
      </c>
      <c r="T18" s="44" t="str">
        <f>+IFERROR((VLOOKUP('BASE DE RESPUESTAS'!T20,Back!$M$16:$N$20,2,0)),"")</f>
        <v/>
      </c>
      <c r="U18" s="44" t="str">
        <f>+IFERROR((VLOOKUP('BASE DE RESPUESTAS'!U20,Back!$M$16:$N$20,2,0)),"")</f>
        <v/>
      </c>
      <c r="V18" s="44" t="str">
        <f>+IFERROR((VLOOKUP('BASE DE RESPUESTAS'!V20,Back!$M$16:$N$20,2,0)),"")</f>
        <v/>
      </c>
      <c r="W18" s="44" t="str">
        <f>+IFERROR((VLOOKUP('BASE DE RESPUESTAS'!W20,Back!$M$16:$N$20,2,0)),"")</f>
        <v/>
      </c>
      <c r="X18" s="44" t="str">
        <f>+IFERROR((VLOOKUP('BASE DE RESPUESTAS'!X20,Back!$M$16:$N$20,2,0)),"")</f>
        <v/>
      </c>
      <c r="Y18" s="44" t="str">
        <f>+IFERROR((VLOOKUP('BASE DE RESPUESTAS'!Y20,Back!$M$16:$N$20,2,0)),"")</f>
        <v/>
      </c>
      <c r="Z18" s="44" t="str">
        <f>+IFERROR((VLOOKUP('BASE DE RESPUESTAS'!Z20,Back!$M$16:$N$20,2,0)),"")</f>
        <v/>
      </c>
      <c r="AA18" s="44" t="str">
        <f>+IFERROR((VLOOKUP('BASE DE RESPUESTAS'!AA20,Back!$M$16:$N$20,2,0)),"")</f>
        <v/>
      </c>
      <c r="AB18" s="44" t="str">
        <f>+IFERROR((VLOOKUP('BASE DE RESPUESTAS'!AB20,Back!$M$16:$N$20,2,0)),"")</f>
        <v/>
      </c>
      <c r="AC18" s="44" t="str">
        <f>+IFERROR((VLOOKUP('BASE DE RESPUESTAS'!AC20,Back!$M$16:$N$20,2,0)),"")</f>
        <v/>
      </c>
      <c r="AD18" s="44" t="str">
        <f>+IFERROR((VLOOKUP('BASE DE RESPUESTAS'!AD20,Back!$M$16:$N$20,2,0)),"")</f>
        <v/>
      </c>
      <c r="AE18" s="44" t="str">
        <f>+IFERROR((VLOOKUP('BASE DE RESPUESTAS'!AE20,Back!$M$16:$N$20,2,0)),"")</f>
        <v/>
      </c>
      <c r="AF18" s="44" t="str">
        <f>+IFERROR((VLOOKUP('BASE DE RESPUESTAS'!AF20,Back!$M$16:$N$20,2,0)),"")</f>
        <v/>
      </c>
      <c r="AG18" s="44" t="str">
        <f>+IFERROR((VLOOKUP('BASE DE RESPUESTAS'!AG20,Back!$M$16:$N$20,2,0)),"")</f>
        <v/>
      </c>
      <c r="AH18" s="44" t="str">
        <f>+IFERROR((VLOOKUP('BASE DE RESPUESTAS'!AH20,Back!$M$16:$N$20,2,0)),"")</f>
        <v/>
      </c>
      <c r="AI18" s="44" t="str">
        <f>+IFERROR((VLOOKUP('BASE DE RESPUESTAS'!AI20,Back!$M$16:$N$20,2,0)),"")</f>
        <v/>
      </c>
      <c r="AJ18" s="44" t="str">
        <f>+IFERROR((VLOOKUP('BASE DE RESPUESTAS'!AJ20,Back!$M$16:$N$20,2,0)),"")</f>
        <v/>
      </c>
      <c r="AK18" s="44" t="str">
        <f>+IFERROR((VLOOKUP('BASE DE RESPUESTAS'!AK20,Back!$M$16:$N$20,2,0)),"")</f>
        <v/>
      </c>
      <c r="AL18" s="44" t="str">
        <f>+IFERROR((VLOOKUP('BASE DE RESPUESTAS'!AL20,Back!$M$16:$N$20,2,0)),"")</f>
        <v/>
      </c>
      <c r="AM18" s="44" t="str">
        <f>+IFERROR((VLOOKUP('BASE DE RESPUESTAS'!AM20,Back!$M$16:$N$20,2,0)),"")</f>
        <v/>
      </c>
      <c r="AN18" s="44" t="str">
        <f>+IFERROR((VLOOKUP('BASE DE RESPUESTAS'!AN20,Back!$M$16:$N$20,2,0)),"")</f>
        <v/>
      </c>
      <c r="AO18" s="44" t="str">
        <f>+IFERROR((VLOOKUP('BASE DE RESPUESTAS'!AO20,Back!$M$16:$N$20,2,0)),"")</f>
        <v/>
      </c>
      <c r="AP18" s="44" t="str">
        <f>+IFERROR((VLOOKUP('BASE DE RESPUESTAS'!AP20,Back!$M$16:$N$20,2,0)),"")</f>
        <v/>
      </c>
      <c r="AQ18" s="44" t="str">
        <f>+IFERROR((VLOOKUP('BASE DE RESPUESTAS'!AQ20,Back!$M$16:$N$20,2,0)),"")</f>
        <v/>
      </c>
      <c r="AR18" s="44" t="str">
        <f>+IFERROR((VLOOKUP('BASE DE RESPUESTAS'!AR20,Back!$M$16:$N$20,2,0)),"")</f>
        <v/>
      </c>
      <c r="AS18" s="44" t="str">
        <f>+IFERROR((VLOOKUP('BASE DE RESPUESTAS'!AS20,Back!$M$16:$N$20,2,0)),"")</f>
        <v/>
      </c>
      <c r="AT18" s="44" t="str">
        <f>+IFERROR((VLOOKUP('BASE DE RESPUESTAS'!AT20,Back!$M$16:$N$20,2,0)),"")</f>
        <v/>
      </c>
      <c r="AU18" s="44" t="str">
        <f>+IFERROR((VLOOKUP('BASE DE RESPUESTAS'!AU20,Back!$M$16:$N$20,2,0)),"")</f>
        <v/>
      </c>
      <c r="AV18" s="44" t="str">
        <f>+IFERROR((VLOOKUP('BASE DE RESPUESTAS'!AV20,Back!$M$16:$N$20,2,0)),"")</f>
        <v/>
      </c>
      <c r="AW18" s="44" t="str">
        <f>+IFERROR((VLOOKUP('BASE DE RESPUESTAS'!AW20,Back!$M$16:$N$20,2,0)),"")</f>
        <v/>
      </c>
      <c r="AX18" s="44" t="str">
        <f>+IFERROR((VLOOKUP('BASE DE RESPUESTAS'!AX20,Back!$M$16:$N$20,2,0)),"")</f>
        <v/>
      </c>
      <c r="AY18" s="44" t="str">
        <f>+IFERROR((VLOOKUP('BASE DE RESPUESTAS'!AY20,Back!$M$16:$N$20,2,0)),"")</f>
        <v/>
      </c>
      <c r="AZ18" s="44" t="str">
        <f>+IFERROR((VLOOKUP('BASE DE RESPUESTAS'!AZ20,Back!$M$16:$N$20,2,0)),"")</f>
        <v/>
      </c>
      <c r="BA18" s="44" t="str">
        <f>+IFERROR((VLOOKUP('BASE DE RESPUESTAS'!BA20,Back!$M$16:$N$20,2,0)),"")</f>
        <v/>
      </c>
      <c r="BB18" s="44" t="str">
        <f>+IFERROR((VLOOKUP('BASE DE RESPUESTAS'!BB20,Back!$M$16:$N$20,2,0)),"")</f>
        <v/>
      </c>
      <c r="BC18" s="44" t="str">
        <f>+IFERROR((VLOOKUP('BASE DE RESPUESTAS'!BC20,Back!$M$16:$N$20,2,0)),"")</f>
        <v/>
      </c>
      <c r="BD18" s="44" t="str">
        <f>+IFERROR((VLOOKUP('BASE DE RESPUESTAS'!BD20,Back!$M$16:$N$20,2,0)),"")</f>
        <v/>
      </c>
      <c r="BE18" s="44" t="str">
        <f>+IFERROR((VLOOKUP('BASE DE RESPUESTAS'!BE20,Back!$M$16:$N$20,2,0)),"")</f>
        <v/>
      </c>
    </row>
    <row r="19" spans="2:57" ht="27.75" customHeight="1">
      <c r="B19" s="88"/>
      <c r="C19" s="88"/>
      <c r="D19" s="114" t="s">
        <v>100</v>
      </c>
      <c r="E19" s="91"/>
      <c r="F19" s="44" t="str">
        <f t="shared" si="0"/>
        <v/>
      </c>
      <c r="G19" s="45"/>
      <c r="H19" s="44" t="str">
        <f>+IFERROR((VLOOKUP('BASE DE RESPUESTAS'!H21,Back!$M$16:$N$20,2,0)),"")</f>
        <v/>
      </c>
      <c r="I19" s="44" t="str">
        <f>+IFERROR((VLOOKUP('BASE DE RESPUESTAS'!I21,Back!$M$16:$N$20,2,0)),"")</f>
        <v/>
      </c>
      <c r="J19" s="44" t="str">
        <f>+IFERROR((VLOOKUP('BASE DE RESPUESTAS'!J21,Back!$M$16:$N$20,2,0)),"")</f>
        <v/>
      </c>
      <c r="K19" s="44" t="str">
        <f>+IFERROR((VLOOKUP('BASE DE RESPUESTAS'!K21,Back!$M$16:$N$20,2,0)),"")</f>
        <v/>
      </c>
      <c r="L19" s="44" t="str">
        <f>+IFERROR((VLOOKUP('BASE DE RESPUESTAS'!L21,Back!$M$16:$N$20,2,0)),"")</f>
        <v/>
      </c>
      <c r="M19" s="44" t="str">
        <f>+IFERROR((VLOOKUP('BASE DE RESPUESTAS'!M21,Back!$M$16:$N$20,2,0)),"")</f>
        <v/>
      </c>
      <c r="N19" s="44" t="str">
        <f>+IFERROR((VLOOKUP('BASE DE RESPUESTAS'!N21,Back!$M$16:$N$20,2,0)),"")</f>
        <v/>
      </c>
      <c r="O19" s="44" t="str">
        <f>+IFERROR((VLOOKUP('BASE DE RESPUESTAS'!O21,Back!$M$16:$N$20,2,0)),"")</f>
        <v/>
      </c>
      <c r="P19" s="44" t="str">
        <f>+IFERROR((VLOOKUP('BASE DE RESPUESTAS'!P21,Back!$M$16:$N$20,2,0)),"")</f>
        <v/>
      </c>
      <c r="Q19" s="44" t="str">
        <f>+IFERROR((VLOOKUP('BASE DE RESPUESTAS'!Q21,Back!$M$16:$N$20,2,0)),"")</f>
        <v/>
      </c>
      <c r="R19" s="44" t="str">
        <f>+IFERROR((VLOOKUP('BASE DE RESPUESTAS'!R21,Back!$M$16:$N$20,2,0)),"")</f>
        <v/>
      </c>
      <c r="S19" s="44" t="str">
        <f>+IFERROR((VLOOKUP('BASE DE RESPUESTAS'!S21,Back!$M$16:$N$20,2,0)),"")</f>
        <v/>
      </c>
      <c r="T19" s="44" t="str">
        <f>+IFERROR((VLOOKUP('BASE DE RESPUESTAS'!T21,Back!$M$16:$N$20,2,0)),"")</f>
        <v/>
      </c>
      <c r="U19" s="44" t="str">
        <f>+IFERROR((VLOOKUP('BASE DE RESPUESTAS'!U21,Back!$M$16:$N$20,2,0)),"")</f>
        <v/>
      </c>
      <c r="V19" s="44" t="str">
        <f>+IFERROR((VLOOKUP('BASE DE RESPUESTAS'!V21,Back!$M$16:$N$20,2,0)),"")</f>
        <v/>
      </c>
      <c r="W19" s="44" t="str">
        <f>+IFERROR((VLOOKUP('BASE DE RESPUESTAS'!W21,Back!$M$16:$N$20,2,0)),"")</f>
        <v/>
      </c>
      <c r="X19" s="44" t="str">
        <f>+IFERROR((VLOOKUP('BASE DE RESPUESTAS'!X21,Back!$M$16:$N$20,2,0)),"")</f>
        <v/>
      </c>
      <c r="Y19" s="44" t="str">
        <f>+IFERROR((VLOOKUP('BASE DE RESPUESTAS'!Y21,Back!$M$16:$N$20,2,0)),"")</f>
        <v/>
      </c>
      <c r="Z19" s="44" t="str">
        <f>+IFERROR((VLOOKUP('BASE DE RESPUESTAS'!Z21,Back!$M$16:$N$20,2,0)),"")</f>
        <v/>
      </c>
      <c r="AA19" s="44" t="str">
        <f>+IFERROR((VLOOKUP('BASE DE RESPUESTAS'!AA21,Back!$M$16:$N$20,2,0)),"")</f>
        <v/>
      </c>
      <c r="AB19" s="44" t="str">
        <f>+IFERROR((VLOOKUP('BASE DE RESPUESTAS'!AB21,Back!$M$16:$N$20,2,0)),"")</f>
        <v/>
      </c>
      <c r="AC19" s="44" t="str">
        <f>+IFERROR((VLOOKUP('BASE DE RESPUESTAS'!AC21,Back!$M$16:$N$20,2,0)),"")</f>
        <v/>
      </c>
      <c r="AD19" s="44" t="str">
        <f>+IFERROR((VLOOKUP('BASE DE RESPUESTAS'!AD21,Back!$M$16:$N$20,2,0)),"")</f>
        <v/>
      </c>
      <c r="AE19" s="44" t="str">
        <f>+IFERROR((VLOOKUP('BASE DE RESPUESTAS'!AE21,Back!$M$16:$N$20,2,0)),"")</f>
        <v/>
      </c>
      <c r="AF19" s="44" t="str">
        <f>+IFERROR((VLOOKUP('BASE DE RESPUESTAS'!AF21,Back!$M$16:$N$20,2,0)),"")</f>
        <v/>
      </c>
      <c r="AG19" s="44" t="str">
        <f>+IFERROR((VLOOKUP('BASE DE RESPUESTAS'!AG21,Back!$M$16:$N$20,2,0)),"")</f>
        <v/>
      </c>
      <c r="AH19" s="44" t="str">
        <f>+IFERROR((VLOOKUP('BASE DE RESPUESTAS'!AH21,Back!$M$16:$N$20,2,0)),"")</f>
        <v/>
      </c>
      <c r="AI19" s="44" t="str">
        <f>+IFERROR((VLOOKUP('BASE DE RESPUESTAS'!AI21,Back!$M$16:$N$20,2,0)),"")</f>
        <v/>
      </c>
      <c r="AJ19" s="44" t="str">
        <f>+IFERROR((VLOOKUP('BASE DE RESPUESTAS'!AJ21,Back!$M$16:$N$20,2,0)),"")</f>
        <v/>
      </c>
      <c r="AK19" s="44" t="str">
        <f>+IFERROR((VLOOKUP('BASE DE RESPUESTAS'!AK21,Back!$M$16:$N$20,2,0)),"")</f>
        <v/>
      </c>
      <c r="AL19" s="44" t="str">
        <f>+IFERROR((VLOOKUP('BASE DE RESPUESTAS'!AL21,Back!$M$16:$N$20,2,0)),"")</f>
        <v/>
      </c>
      <c r="AM19" s="44" t="str">
        <f>+IFERROR((VLOOKUP('BASE DE RESPUESTAS'!AM21,Back!$M$16:$N$20,2,0)),"")</f>
        <v/>
      </c>
      <c r="AN19" s="44" t="str">
        <f>+IFERROR((VLOOKUP('BASE DE RESPUESTAS'!AN21,Back!$M$16:$N$20,2,0)),"")</f>
        <v/>
      </c>
      <c r="AO19" s="44" t="str">
        <f>+IFERROR((VLOOKUP('BASE DE RESPUESTAS'!AO21,Back!$M$16:$N$20,2,0)),"")</f>
        <v/>
      </c>
      <c r="AP19" s="44" t="str">
        <f>+IFERROR((VLOOKUP('BASE DE RESPUESTAS'!AP21,Back!$M$16:$N$20,2,0)),"")</f>
        <v/>
      </c>
      <c r="AQ19" s="44" t="str">
        <f>+IFERROR((VLOOKUP('BASE DE RESPUESTAS'!AQ21,Back!$M$16:$N$20,2,0)),"")</f>
        <v/>
      </c>
      <c r="AR19" s="44" t="str">
        <f>+IFERROR((VLOOKUP('BASE DE RESPUESTAS'!AR21,Back!$M$16:$N$20,2,0)),"")</f>
        <v/>
      </c>
      <c r="AS19" s="44" t="str">
        <f>+IFERROR((VLOOKUP('BASE DE RESPUESTAS'!AS21,Back!$M$16:$N$20,2,0)),"")</f>
        <v/>
      </c>
      <c r="AT19" s="44" t="str">
        <f>+IFERROR((VLOOKUP('BASE DE RESPUESTAS'!AT21,Back!$M$16:$N$20,2,0)),"")</f>
        <v/>
      </c>
      <c r="AU19" s="44" t="str">
        <f>+IFERROR((VLOOKUP('BASE DE RESPUESTAS'!AU21,Back!$M$16:$N$20,2,0)),"")</f>
        <v/>
      </c>
      <c r="AV19" s="44" t="str">
        <f>+IFERROR((VLOOKUP('BASE DE RESPUESTAS'!AV21,Back!$M$16:$N$20,2,0)),"")</f>
        <v/>
      </c>
      <c r="AW19" s="44" t="str">
        <f>+IFERROR((VLOOKUP('BASE DE RESPUESTAS'!AW21,Back!$M$16:$N$20,2,0)),"")</f>
        <v/>
      </c>
      <c r="AX19" s="44" t="str">
        <f>+IFERROR((VLOOKUP('BASE DE RESPUESTAS'!AX21,Back!$M$16:$N$20,2,0)),"")</f>
        <v/>
      </c>
      <c r="AY19" s="44" t="str">
        <f>+IFERROR((VLOOKUP('BASE DE RESPUESTAS'!AY21,Back!$M$16:$N$20,2,0)),"")</f>
        <v/>
      </c>
      <c r="AZ19" s="44" t="str">
        <f>+IFERROR((VLOOKUP('BASE DE RESPUESTAS'!AZ21,Back!$M$16:$N$20,2,0)),"")</f>
        <v/>
      </c>
      <c r="BA19" s="44" t="str">
        <f>+IFERROR((VLOOKUP('BASE DE RESPUESTAS'!BA21,Back!$M$16:$N$20,2,0)),"")</f>
        <v/>
      </c>
      <c r="BB19" s="44" t="str">
        <f>+IFERROR((VLOOKUP('BASE DE RESPUESTAS'!BB21,Back!$M$16:$N$20,2,0)),"")</f>
        <v/>
      </c>
      <c r="BC19" s="44" t="str">
        <f>+IFERROR((VLOOKUP('BASE DE RESPUESTAS'!BC21,Back!$M$16:$N$20,2,0)),"")</f>
        <v/>
      </c>
      <c r="BD19" s="44" t="str">
        <f>+IFERROR((VLOOKUP('BASE DE RESPUESTAS'!BD21,Back!$M$16:$N$20,2,0)),"")</f>
        <v/>
      </c>
      <c r="BE19" s="44" t="str">
        <f>+IFERROR((VLOOKUP('BASE DE RESPUESTAS'!BE21,Back!$M$16:$N$20,2,0)),"")</f>
        <v/>
      </c>
    </row>
    <row r="20" spans="2:57" ht="27.75" customHeight="1">
      <c r="B20" s="97" t="s">
        <v>65</v>
      </c>
      <c r="C20" s="98" t="s">
        <v>102</v>
      </c>
      <c r="D20" s="114" t="s">
        <v>103</v>
      </c>
      <c r="E20" s="91"/>
      <c r="F20" s="44" t="str">
        <f t="shared" si="0"/>
        <v/>
      </c>
      <c r="G20" s="45"/>
      <c r="H20" s="44" t="str">
        <f>+IFERROR((VLOOKUP('BASE DE RESPUESTAS'!H22,Back!$M$16:$N$20,2,0)),"")</f>
        <v/>
      </c>
      <c r="I20" s="44" t="str">
        <f>+IFERROR((VLOOKUP('BASE DE RESPUESTAS'!I22,Back!$M$16:$N$20,2,0)),"")</f>
        <v/>
      </c>
      <c r="J20" s="44" t="str">
        <f>+IFERROR((VLOOKUP('BASE DE RESPUESTAS'!J22,Back!$M$16:$N$20,2,0)),"")</f>
        <v/>
      </c>
      <c r="K20" s="44" t="str">
        <f>+IFERROR((VLOOKUP('BASE DE RESPUESTAS'!K22,Back!$M$16:$N$20,2,0)),"")</f>
        <v/>
      </c>
      <c r="L20" s="44" t="str">
        <f>+IFERROR((VLOOKUP('BASE DE RESPUESTAS'!L22,Back!$M$16:$N$20,2,0)),"")</f>
        <v/>
      </c>
      <c r="M20" s="44" t="str">
        <f>+IFERROR((VLOOKUP('BASE DE RESPUESTAS'!M22,Back!$M$16:$N$20,2,0)),"")</f>
        <v/>
      </c>
      <c r="N20" s="44" t="str">
        <f>+IFERROR((VLOOKUP('BASE DE RESPUESTAS'!N22,Back!$M$16:$N$20,2,0)),"")</f>
        <v/>
      </c>
      <c r="O20" s="44" t="str">
        <f>+IFERROR((VLOOKUP('BASE DE RESPUESTAS'!O22,Back!$M$16:$N$20,2,0)),"")</f>
        <v/>
      </c>
      <c r="P20" s="44" t="str">
        <f>+IFERROR((VLOOKUP('BASE DE RESPUESTAS'!P22,Back!$M$16:$N$20,2,0)),"")</f>
        <v/>
      </c>
      <c r="Q20" s="44" t="str">
        <f>+IFERROR((VLOOKUP('BASE DE RESPUESTAS'!Q22,Back!$M$16:$N$20,2,0)),"")</f>
        <v/>
      </c>
      <c r="R20" s="44" t="str">
        <f>+IFERROR((VLOOKUP('BASE DE RESPUESTAS'!R22,Back!$M$16:$N$20,2,0)),"")</f>
        <v/>
      </c>
      <c r="S20" s="44" t="str">
        <f>+IFERROR((VLOOKUP('BASE DE RESPUESTAS'!S22,Back!$M$16:$N$20,2,0)),"")</f>
        <v/>
      </c>
      <c r="T20" s="44" t="str">
        <f>+IFERROR((VLOOKUP('BASE DE RESPUESTAS'!T22,Back!$M$16:$N$20,2,0)),"")</f>
        <v/>
      </c>
      <c r="U20" s="44" t="str">
        <f>+IFERROR((VLOOKUP('BASE DE RESPUESTAS'!U22,Back!$M$16:$N$20,2,0)),"")</f>
        <v/>
      </c>
      <c r="V20" s="44" t="str">
        <f>+IFERROR((VLOOKUP('BASE DE RESPUESTAS'!V22,Back!$M$16:$N$20,2,0)),"")</f>
        <v/>
      </c>
      <c r="W20" s="44" t="str">
        <f>+IFERROR((VLOOKUP('BASE DE RESPUESTAS'!W22,Back!$M$16:$N$20,2,0)),"")</f>
        <v/>
      </c>
      <c r="X20" s="44" t="str">
        <f>+IFERROR((VLOOKUP('BASE DE RESPUESTAS'!X22,Back!$M$16:$N$20,2,0)),"")</f>
        <v/>
      </c>
      <c r="Y20" s="44" t="str">
        <f>+IFERROR((VLOOKUP('BASE DE RESPUESTAS'!Y22,Back!$M$16:$N$20,2,0)),"")</f>
        <v/>
      </c>
      <c r="Z20" s="44" t="str">
        <f>+IFERROR((VLOOKUP('BASE DE RESPUESTAS'!Z22,Back!$M$16:$N$20,2,0)),"")</f>
        <v/>
      </c>
      <c r="AA20" s="44" t="str">
        <f>+IFERROR((VLOOKUP('BASE DE RESPUESTAS'!AA22,Back!$M$16:$N$20,2,0)),"")</f>
        <v/>
      </c>
      <c r="AB20" s="44" t="str">
        <f>+IFERROR((VLOOKUP('BASE DE RESPUESTAS'!AB22,Back!$M$16:$N$20,2,0)),"")</f>
        <v/>
      </c>
      <c r="AC20" s="44" t="str">
        <f>+IFERROR((VLOOKUP('BASE DE RESPUESTAS'!AC22,Back!$M$16:$N$20,2,0)),"")</f>
        <v/>
      </c>
      <c r="AD20" s="44" t="str">
        <f>+IFERROR((VLOOKUP('BASE DE RESPUESTAS'!AD22,Back!$M$16:$N$20,2,0)),"")</f>
        <v/>
      </c>
      <c r="AE20" s="44" t="str">
        <f>+IFERROR((VLOOKUP('BASE DE RESPUESTAS'!AE22,Back!$M$16:$N$20,2,0)),"")</f>
        <v/>
      </c>
      <c r="AF20" s="44" t="str">
        <f>+IFERROR((VLOOKUP('BASE DE RESPUESTAS'!AF22,Back!$M$16:$N$20,2,0)),"")</f>
        <v/>
      </c>
      <c r="AG20" s="44" t="str">
        <f>+IFERROR((VLOOKUP('BASE DE RESPUESTAS'!AG22,Back!$M$16:$N$20,2,0)),"")</f>
        <v/>
      </c>
      <c r="AH20" s="44" t="str">
        <f>+IFERROR((VLOOKUP('BASE DE RESPUESTAS'!AH22,Back!$M$16:$N$20,2,0)),"")</f>
        <v/>
      </c>
      <c r="AI20" s="44" t="str">
        <f>+IFERROR((VLOOKUP('BASE DE RESPUESTAS'!AI22,Back!$M$16:$N$20,2,0)),"")</f>
        <v/>
      </c>
      <c r="AJ20" s="44" t="str">
        <f>+IFERROR((VLOOKUP('BASE DE RESPUESTAS'!AJ22,Back!$M$16:$N$20,2,0)),"")</f>
        <v/>
      </c>
      <c r="AK20" s="44" t="str">
        <f>+IFERROR((VLOOKUP('BASE DE RESPUESTAS'!AK22,Back!$M$16:$N$20,2,0)),"")</f>
        <v/>
      </c>
      <c r="AL20" s="44" t="str">
        <f>+IFERROR((VLOOKUP('BASE DE RESPUESTAS'!AL22,Back!$M$16:$N$20,2,0)),"")</f>
        <v/>
      </c>
      <c r="AM20" s="44" t="str">
        <f>+IFERROR((VLOOKUP('BASE DE RESPUESTAS'!AM22,Back!$M$16:$N$20,2,0)),"")</f>
        <v/>
      </c>
      <c r="AN20" s="44" t="str">
        <f>+IFERROR((VLOOKUP('BASE DE RESPUESTAS'!AN22,Back!$M$16:$N$20,2,0)),"")</f>
        <v/>
      </c>
      <c r="AO20" s="44" t="str">
        <f>+IFERROR((VLOOKUP('BASE DE RESPUESTAS'!AO22,Back!$M$16:$N$20,2,0)),"")</f>
        <v/>
      </c>
      <c r="AP20" s="44" t="str">
        <f>+IFERROR((VLOOKUP('BASE DE RESPUESTAS'!AP22,Back!$M$16:$N$20,2,0)),"")</f>
        <v/>
      </c>
      <c r="AQ20" s="44" t="str">
        <f>+IFERROR((VLOOKUP('BASE DE RESPUESTAS'!AQ22,Back!$M$16:$N$20,2,0)),"")</f>
        <v/>
      </c>
      <c r="AR20" s="44" t="str">
        <f>+IFERROR((VLOOKUP('BASE DE RESPUESTAS'!AR22,Back!$M$16:$N$20,2,0)),"")</f>
        <v/>
      </c>
      <c r="AS20" s="44" t="str">
        <f>+IFERROR((VLOOKUP('BASE DE RESPUESTAS'!AS22,Back!$M$16:$N$20,2,0)),"")</f>
        <v/>
      </c>
      <c r="AT20" s="44" t="str">
        <f>+IFERROR((VLOOKUP('BASE DE RESPUESTAS'!AT22,Back!$M$16:$N$20,2,0)),"")</f>
        <v/>
      </c>
      <c r="AU20" s="44" t="str">
        <f>+IFERROR((VLOOKUP('BASE DE RESPUESTAS'!AU22,Back!$M$16:$N$20,2,0)),"")</f>
        <v/>
      </c>
      <c r="AV20" s="44" t="str">
        <f>+IFERROR((VLOOKUP('BASE DE RESPUESTAS'!AV22,Back!$M$16:$N$20,2,0)),"")</f>
        <v/>
      </c>
      <c r="AW20" s="44" t="str">
        <f>+IFERROR((VLOOKUP('BASE DE RESPUESTAS'!AW22,Back!$M$16:$N$20,2,0)),"")</f>
        <v/>
      </c>
      <c r="AX20" s="44" t="str">
        <f>+IFERROR((VLOOKUP('BASE DE RESPUESTAS'!AX22,Back!$M$16:$N$20,2,0)),"")</f>
        <v/>
      </c>
      <c r="AY20" s="44" t="str">
        <f>+IFERROR((VLOOKUP('BASE DE RESPUESTAS'!AY22,Back!$M$16:$N$20,2,0)),"")</f>
        <v/>
      </c>
      <c r="AZ20" s="44" t="str">
        <f>+IFERROR((VLOOKUP('BASE DE RESPUESTAS'!AZ22,Back!$M$16:$N$20,2,0)),"")</f>
        <v/>
      </c>
      <c r="BA20" s="44" t="str">
        <f>+IFERROR((VLOOKUP('BASE DE RESPUESTAS'!BA22,Back!$M$16:$N$20,2,0)),"")</f>
        <v/>
      </c>
      <c r="BB20" s="44" t="str">
        <f>+IFERROR((VLOOKUP('BASE DE RESPUESTAS'!BB22,Back!$M$16:$N$20,2,0)),"")</f>
        <v/>
      </c>
      <c r="BC20" s="44" t="str">
        <f>+IFERROR((VLOOKUP('BASE DE RESPUESTAS'!BC22,Back!$M$16:$N$20,2,0)),"")</f>
        <v/>
      </c>
      <c r="BD20" s="44" t="str">
        <f>+IFERROR((VLOOKUP('BASE DE RESPUESTAS'!BD22,Back!$M$16:$N$20,2,0)),"")</f>
        <v/>
      </c>
      <c r="BE20" s="44" t="str">
        <f>+IFERROR((VLOOKUP('BASE DE RESPUESTAS'!BE22,Back!$M$16:$N$20,2,0)),"")</f>
        <v/>
      </c>
    </row>
    <row r="21" spans="2:57" ht="27.75" customHeight="1">
      <c r="B21" s="88"/>
      <c r="C21" s="88"/>
      <c r="D21" s="114" t="s">
        <v>105</v>
      </c>
      <c r="E21" s="91"/>
      <c r="F21" s="44" t="str">
        <f t="shared" si="0"/>
        <v/>
      </c>
      <c r="G21" s="45"/>
      <c r="H21" s="44" t="str">
        <f>+IFERROR((VLOOKUP('BASE DE RESPUESTAS'!H23,Back!$M$16:$N$20,2,0)),"")</f>
        <v/>
      </c>
      <c r="I21" s="44" t="str">
        <f>+IFERROR((VLOOKUP('BASE DE RESPUESTAS'!I23,Back!$M$16:$N$20,2,0)),"")</f>
        <v/>
      </c>
      <c r="J21" s="44" t="str">
        <f>+IFERROR((VLOOKUP('BASE DE RESPUESTAS'!J23,Back!$M$16:$N$20,2,0)),"")</f>
        <v/>
      </c>
      <c r="K21" s="44" t="str">
        <f>+IFERROR((VLOOKUP('BASE DE RESPUESTAS'!K23,Back!$M$16:$N$20,2,0)),"")</f>
        <v/>
      </c>
      <c r="L21" s="44" t="str">
        <f>+IFERROR((VLOOKUP('BASE DE RESPUESTAS'!L23,Back!$M$16:$N$20,2,0)),"")</f>
        <v/>
      </c>
      <c r="M21" s="44" t="str">
        <f>+IFERROR((VLOOKUP('BASE DE RESPUESTAS'!M23,Back!$M$16:$N$20,2,0)),"")</f>
        <v/>
      </c>
      <c r="N21" s="44" t="str">
        <f>+IFERROR((VLOOKUP('BASE DE RESPUESTAS'!N23,Back!$M$16:$N$20,2,0)),"")</f>
        <v/>
      </c>
      <c r="O21" s="44" t="str">
        <f>+IFERROR((VLOOKUP('BASE DE RESPUESTAS'!O23,Back!$M$16:$N$20,2,0)),"")</f>
        <v/>
      </c>
      <c r="P21" s="44" t="str">
        <f>+IFERROR((VLOOKUP('BASE DE RESPUESTAS'!P23,Back!$M$16:$N$20,2,0)),"")</f>
        <v/>
      </c>
      <c r="Q21" s="44" t="str">
        <f>+IFERROR((VLOOKUP('BASE DE RESPUESTAS'!Q23,Back!$M$16:$N$20,2,0)),"")</f>
        <v/>
      </c>
      <c r="R21" s="44" t="str">
        <f>+IFERROR((VLOOKUP('BASE DE RESPUESTAS'!R23,Back!$M$16:$N$20,2,0)),"")</f>
        <v/>
      </c>
      <c r="S21" s="44" t="str">
        <f>+IFERROR((VLOOKUP('BASE DE RESPUESTAS'!S23,Back!$M$16:$N$20,2,0)),"")</f>
        <v/>
      </c>
      <c r="T21" s="44" t="str">
        <f>+IFERROR((VLOOKUP('BASE DE RESPUESTAS'!T23,Back!$M$16:$N$20,2,0)),"")</f>
        <v/>
      </c>
      <c r="U21" s="44" t="str">
        <f>+IFERROR((VLOOKUP('BASE DE RESPUESTAS'!U23,Back!$M$16:$N$20,2,0)),"")</f>
        <v/>
      </c>
      <c r="V21" s="44" t="str">
        <f>+IFERROR((VLOOKUP('BASE DE RESPUESTAS'!V23,Back!$M$16:$N$20,2,0)),"")</f>
        <v/>
      </c>
      <c r="W21" s="44" t="str">
        <f>+IFERROR((VLOOKUP('BASE DE RESPUESTAS'!W23,Back!$M$16:$N$20,2,0)),"")</f>
        <v/>
      </c>
      <c r="X21" s="44" t="str">
        <f>+IFERROR((VLOOKUP('BASE DE RESPUESTAS'!X23,Back!$M$16:$N$20,2,0)),"")</f>
        <v/>
      </c>
      <c r="Y21" s="44" t="str">
        <f>+IFERROR((VLOOKUP('BASE DE RESPUESTAS'!Y23,Back!$M$16:$N$20,2,0)),"")</f>
        <v/>
      </c>
      <c r="Z21" s="44" t="str">
        <f>+IFERROR((VLOOKUP('BASE DE RESPUESTAS'!Z23,Back!$M$16:$N$20,2,0)),"")</f>
        <v/>
      </c>
      <c r="AA21" s="44" t="str">
        <f>+IFERROR((VLOOKUP('BASE DE RESPUESTAS'!AA23,Back!$M$16:$N$20,2,0)),"")</f>
        <v/>
      </c>
      <c r="AB21" s="44" t="str">
        <f>+IFERROR((VLOOKUP('BASE DE RESPUESTAS'!AB23,Back!$M$16:$N$20,2,0)),"")</f>
        <v/>
      </c>
      <c r="AC21" s="44" t="str">
        <f>+IFERROR((VLOOKUP('BASE DE RESPUESTAS'!AC23,Back!$M$16:$N$20,2,0)),"")</f>
        <v/>
      </c>
      <c r="AD21" s="44" t="str">
        <f>+IFERROR((VLOOKUP('BASE DE RESPUESTAS'!AD23,Back!$M$16:$N$20,2,0)),"")</f>
        <v/>
      </c>
      <c r="AE21" s="44" t="str">
        <f>+IFERROR((VLOOKUP('BASE DE RESPUESTAS'!AE23,Back!$M$16:$N$20,2,0)),"")</f>
        <v/>
      </c>
      <c r="AF21" s="44" t="str">
        <f>+IFERROR((VLOOKUP('BASE DE RESPUESTAS'!AF23,Back!$M$16:$N$20,2,0)),"")</f>
        <v/>
      </c>
      <c r="AG21" s="44" t="str">
        <f>+IFERROR((VLOOKUP('BASE DE RESPUESTAS'!AG23,Back!$M$16:$N$20,2,0)),"")</f>
        <v/>
      </c>
      <c r="AH21" s="44" t="str">
        <f>+IFERROR((VLOOKUP('BASE DE RESPUESTAS'!AH23,Back!$M$16:$N$20,2,0)),"")</f>
        <v/>
      </c>
      <c r="AI21" s="44" t="str">
        <f>+IFERROR((VLOOKUP('BASE DE RESPUESTAS'!AI23,Back!$M$16:$N$20,2,0)),"")</f>
        <v/>
      </c>
      <c r="AJ21" s="44" t="str">
        <f>+IFERROR((VLOOKUP('BASE DE RESPUESTAS'!AJ23,Back!$M$16:$N$20,2,0)),"")</f>
        <v/>
      </c>
      <c r="AK21" s="44" t="str">
        <f>+IFERROR((VLOOKUP('BASE DE RESPUESTAS'!AK23,Back!$M$16:$N$20,2,0)),"")</f>
        <v/>
      </c>
      <c r="AL21" s="44" t="str">
        <f>+IFERROR((VLOOKUP('BASE DE RESPUESTAS'!AL23,Back!$M$16:$N$20,2,0)),"")</f>
        <v/>
      </c>
      <c r="AM21" s="44" t="str">
        <f>+IFERROR((VLOOKUP('BASE DE RESPUESTAS'!AM23,Back!$M$16:$N$20,2,0)),"")</f>
        <v/>
      </c>
      <c r="AN21" s="44" t="str">
        <f>+IFERROR((VLOOKUP('BASE DE RESPUESTAS'!AN23,Back!$M$16:$N$20,2,0)),"")</f>
        <v/>
      </c>
      <c r="AO21" s="44" t="str">
        <f>+IFERROR((VLOOKUP('BASE DE RESPUESTAS'!AO23,Back!$M$16:$N$20,2,0)),"")</f>
        <v/>
      </c>
      <c r="AP21" s="44" t="str">
        <f>+IFERROR((VLOOKUP('BASE DE RESPUESTAS'!AP23,Back!$M$16:$N$20,2,0)),"")</f>
        <v/>
      </c>
      <c r="AQ21" s="44" t="str">
        <f>+IFERROR((VLOOKUP('BASE DE RESPUESTAS'!AQ23,Back!$M$16:$N$20,2,0)),"")</f>
        <v/>
      </c>
      <c r="AR21" s="44" t="str">
        <f>+IFERROR((VLOOKUP('BASE DE RESPUESTAS'!AR23,Back!$M$16:$N$20,2,0)),"")</f>
        <v/>
      </c>
      <c r="AS21" s="44" t="str">
        <f>+IFERROR((VLOOKUP('BASE DE RESPUESTAS'!AS23,Back!$M$16:$N$20,2,0)),"")</f>
        <v/>
      </c>
      <c r="AT21" s="44" t="str">
        <f>+IFERROR((VLOOKUP('BASE DE RESPUESTAS'!AT23,Back!$M$16:$N$20,2,0)),"")</f>
        <v/>
      </c>
      <c r="AU21" s="44" t="str">
        <f>+IFERROR((VLOOKUP('BASE DE RESPUESTAS'!AU23,Back!$M$16:$N$20,2,0)),"")</f>
        <v/>
      </c>
      <c r="AV21" s="44" t="str">
        <f>+IFERROR((VLOOKUP('BASE DE RESPUESTAS'!AV23,Back!$M$16:$N$20,2,0)),"")</f>
        <v/>
      </c>
      <c r="AW21" s="44" t="str">
        <f>+IFERROR((VLOOKUP('BASE DE RESPUESTAS'!AW23,Back!$M$16:$N$20,2,0)),"")</f>
        <v/>
      </c>
      <c r="AX21" s="44" t="str">
        <f>+IFERROR((VLOOKUP('BASE DE RESPUESTAS'!AX23,Back!$M$16:$N$20,2,0)),"")</f>
        <v/>
      </c>
      <c r="AY21" s="44" t="str">
        <f>+IFERROR((VLOOKUP('BASE DE RESPUESTAS'!AY23,Back!$M$16:$N$20,2,0)),"")</f>
        <v/>
      </c>
      <c r="AZ21" s="44" t="str">
        <f>+IFERROR((VLOOKUP('BASE DE RESPUESTAS'!AZ23,Back!$M$16:$N$20,2,0)),"")</f>
        <v/>
      </c>
      <c r="BA21" s="44" t="str">
        <f>+IFERROR((VLOOKUP('BASE DE RESPUESTAS'!BA23,Back!$M$16:$N$20,2,0)),"")</f>
        <v/>
      </c>
      <c r="BB21" s="44" t="str">
        <f>+IFERROR((VLOOKUP('BASE DE RESPUESTAS'!BB23,Back!$M$16:$N$20,2,0)),"")</f>
        <v/>
      </c>
      <c r="BC21" s="44" t="str">
        <f>+IFERROR((VLOOKUP('BASE DE RESPUESTAS'!BC23,Back!$M$16:$N$20,2,0)),"")</f>
        <v/>
      </c>
      <c r="BD21" s="44" t="str">
        <f>+IFERROR((VLOOKUP('BASE DE RESPUESTAS'!BD23,Back!$M$16:$N$20,2,0)),"")</f>
        <v/>
      </c>
      <c r="BE21" s="44" t="str">
        <f>+IFERROR((VLOOKUP('BASE DE RESPUESTAS'!BE23,Back!$M$16:$N$20,2,0)),"")</f>
        <v/>
      </c>
    </row>
    <row r="22" spans="2:57" ht="27.75" customHeight="1">
      <c r="B22" s="97" t="s">
        <v>65</v>
      </c>
      <c r="C22" s="98" t="s">
        <v>107</v>
      </c>
      <c r="D22" s="114" t="s">
        <v>108</v>
      </c>
      <c r="E22" s="91"/>
      <c r="F22" s="44" t="str">
        <f t="shared" si="0"/>
        <v/>
      </c>
      <c r="G22" s="45"/>
      <c r="H22" s="44" t="str">
        <f>+IFERROR((VLOOKUP('BASE DE RESPUESTAS'!H24,Back!$M$16:$N$20,2,0)),"")</f>
        <v/>
      </c>
      <c r="I22" s="44" t="str">
        <f>+IFERROR((VLOOKUP('BASE DE RESPUESTAS'!I24,Back!$M$16:$N$20,2,0)),"")</f>
        <v/>
      </c>
      <c r="J22" s="44" t="str">
        <f>+IFERROR((VLOOKUP('BASE DE RESPUESTAS'!J24,Back!$M$16:$N$20,2,0)),"")</f>
        <v/>
      </c>
      <c r="K22" s="44" t="str">
        <f>+IFERROR((VLOOKUP('BASE DE RESPUESTAS'!K24,Back!$M$16:$N$20,2,0)),"")</f>
        <v/>
      </c>
      <c r="L22" s="44" t="str">
        <f>+IFERROR((VLOOKUP('BASE DE RESPUESTAS'!L24,Back!$M$16:$N$20,2,0)),"")</f>
        <v/>
      </c>
      <c r="M22" s="44" t="str">
        <f>+IFERROR((VLOOKUP('BASE DE RESPUESTAS'!M24,Back!$M$16:$N$20,2,0)),"")</f>
        <v/>
      </c>
      <c r="N22" s="44" t="str">
        <f>+IFERROR((VLOOKUP('BASE DE RESPUESTAS'!N24,Back!$M$16:$N$20,2,0)),"")</f>
        <v/>
      </c>
      <c r="O22" s="44" t="str">
        <f>+IFERROR((VLOOKUP('BASE DE RESPUESTAS'!O24,Back!$M$16:$N$20,2,0)),"")</f>
        <v/>
      </c>
      <c r="P22" s="44" t="str">
        <f>+IFERROR((VLOOKUP('BASE DE RESPUESTAS'!P24,Back!$M$16:$N$20,2,0)),"")</f>
        <v/>
      </c>
      <c r="Q22" s="44" t="str">
        <f>+IFERROR((VLOOKUP('BASE DE RESPUESTAS'!Q24,Back!$M$16:$N$20,2,0)),"")</f>
        <v/>
      </c>
      <c r="R22" s="44" t="str">
        <f>+IFERROR((VLOOKUP('BASE DE RESPUESTAS'!R24,Back!$M$16:$N$20,2,0)),"")</f>
        <v/>
      </c>
      <c r="S22" s="44" t="str">
        <f>+IFERROR((VLOOKUP('BASE DE RESPUESTAS'!S24,Back!$M$16:$N$20,2,0)),"")</f>
        <v/>
      </c>
      <c r="T22" s="44" t="str">
        <f>+IFERROR((VLOOKUP('BASE DE RESPUESTAS'!T24,Back!$M$16:$N$20,2,0)),"")</f>
        <v/>
      </c>
      <c r="U22" s="44" t="str">
        <f>+IFERROR((VLOOKUP('BASE DE RESPUESTAS'!U24,Back!$M$16:$N$20,2,0)),"")</f>
        <v/>
      </c>
      <c r="V22" s="44" t="str">
        <f>+IFERROR((VLOOKUP('BASE DE RESPUESTAS'!V24,Back!$M$16:$N$20,2,0)),"")</f>
        <v/>
      </c>
      <c r="W22" s="44" t="str">
        <f>+IFERROR((VLOOKUP('BASE DE RESPUESTAS'!W24,Back!$M$16:$N$20,2,0)),"")</f>
        <v/>
      </c>
      <c r="X22" s="44" t="str">
        <f>+IFERROR((VLOOKUP('BASE DE RESPUESTAS'!X24,Back!$M$16:$N$20,2,0)),"")</f>
        <v/>
      </c>
      <c r="Y22" s="44" t="str">
        <f>+IFERROR((VLOOKUP('BASE DE RESPUESTAS'!Y24,Back!$M$16:$N$20,2,0)),"")</f>
        <v/>
      </c>
      <c r="Z22" s="44" t="str">
        <f>+IFERROR((VLOOKUP('BASE DE RESPUESTAS'!Z24,Back!$M$16:$N$20,2,0)),"")</f>
        <v/>
      </c>
      <c r="AA22" s="44" t="str">
        <f>+IFERROR((VLOOKUP('BASE DE RESPUESTAS'!AA24,Back!$M$16:$N$20,2,0)),"")</f>
        <v/>
      </c>
      <c r="AB22" s="44" t="str">
        <f>+IFERROR((VLOOKUP('BASE DE RESPUESTAS'!AB24,Back!$M$16:$N$20,2,0)),"")</f>
        <v/>
      </c>
      <c r="AC22" s="44" t="str">
        <f>+IFERROR((VLOOKUP('BASE DE RESPUESTAS'!AC24,Back!$M$16:$N$20,2,0)),"")</f>
        <v/>
      </c>
      <c r="AD22" s="44" t="str">
        <f>+IFERROR((VLOOKUP('BASE DE RESPUESTAS'!AD24,Back!$M$16:$N$20,2,0)),"")</f>
        <v/>
      </c>
      <c r="AE22" s="44" t="str">
        <f>+IFERROR((VLOOKUP('BASE DE RESPUESTAS'!AE24,Back!$M$16:$N$20,2,0)),"")</f>
        <v/>
      </c>
      <c r="AF22" s="44" t="str">
        <f>+IFERROR((VLOOKUP('BASE DE RESPUESTAS'!AF24,Back!$M$16:$N$20,2,0)),"")</f>
        <v/>
      </c>
      <c r="AG22" s="44" t="str">
        <f>+IFERROR((VLOOKUP('BASE DE RESPUESTAS'!AG24,Back!$M$16:$N$20,2,0)),"")</f>
        <v/>
      </c>
      <c r="AH22" s="44" t="str">
        <f>+IFERROR((VLOOKUP('BASE DE RESPUESTAS'!AH24,Back!$M$16:$N$20,2,0)),"")</f>
        <v/>
      </c>
      <c r="AI22" s="44" t="str">
        <f>+IFERROR((VLOOKUP('BASE DE RESPUESTAS'!AI24,Back!$M$16:$N$20,2,0)),"")</f>
        <v/>
      </c>
      <c r="AJ22" s="44" t="str">
        <f>+IFERROR((VLOOKUP('BASE DE RESPUESTAS'!AJ24,Back!$M$16:$N$20,2,0)),"")</f>
        <v/>
      </c>
      <c r="AK22" s="44" t="str">
        <f>+IFERROR((VLOOKUP('BASE DE RESPUESTAS'!AK24,Back!$M$16:$N$20,2,0)),"")</f>
        <v/>
      </c>
      <c r="AL22" s="44" t="str">
        <f>+IFERROR((VLOOKUP('BASE DE RESPUESTAS'!AL24,Back!$M$16:$N$20,2,0)),"")</f>
        <v/>
      </c>
      <c r="AM22" s="44" t="str">
        <f>+IFERROR((VLOOKUP('BASE DE RESPUESTAS'!AM24,Back!$M$16:$N$20,2,0)),"")</f>
        <v/>
      </c>
      <c r="AN22" s="44" t="str">
        <f>+IFERROR((VLOOKUP('BASE DE RESPUESTAS'!AN24,Back!$M$16:$N$20,2,0)),"")</f>
        <v/>
      </c>
      <c r="AO22" s="44" t="str">
        <f>+IFERROR((VLOOKUP('BASE DE RESPUESTAS'!AO24,Back!$M$16:$N$20,2,0)),"")</f>
        <v/>
      </c>
      <c r="AP22" s="44" t="str">
        <f>+IFERROR((VLOOKUP('BASE DE RESPUESTAS'!AP24,Back!$M$16:$N$20,2,0)),"")</f>
        <v/>
      </c>
      <c r="AQ22" s="44" t="str">
        <f>+IFERROR((VLOOKUP('BASE DE RESPUESTAS'!AQ24,Back!$M$16:$N$20,2,0)),"")</f>
        <v/>
      </c>
      <c r="AR22" s="44" t="str">
        <f>+IFERROR((VLOOKUP('BASE DE RESPUESTAS'!AR24,Back!$M$16:$N$20,2,0)),"")</f>
        <v/>
      </c>
      <c r="AS22" s="44" t="str">
        <f>+IFERROR((VLOOKUP('BASE DE RESPUESTAS'!AS24,Back!$M$16:$N$20,2,0)),"")</f>
        <v/>
      </c>
      <c r="AT22" s="44" t="str">
        <f>+IFERROR((VLOOKUP('BASE DE RESPUESTAS'!AT24,Back!$M$16:$N$20,2,0)),"")</f>
        <v/>
      </c>
      <c r="AU22" s="44" t="str">
        <f>+IFERROR((VLOOKUP('BASE DE RESPUESTAS'!AU24,Back!$M$16:$N$20,2,0)),"")</f>
        <v/>
      </c>
      <c r="AV22" s="44" t="str">
        <f>+IFERROR((VLOOKUP('BASE DE RESPUESTAS'!AV24,Back!$M$16:$N$20,2,0)),"")</f>
        <v/>
      </c>
      <c r="AW22" s="44" t="str">
        <f>+IFERROR((VLOOKUP('BASE DE RESPUESTAS'!AW24,Back!$M$16:$N$20,2,0)),"")</f>
        <v/>
      </c>
      <c r="AX22" s="44" t="str">
        <f>+IFERROR((VLOOKUP('BASE DE RESPUESTAS'!AX24,Back!$M$16:$N$20,2,0)),"")</f>
        <v/>
      </c>
      <c r="AY22" s="44" t="str">
        <f>+IFERROR((VLOOKUP('BASE DE RESPUESTAS'!AY24,Back!$M$16:$N$20,2,0)),"")</f>
        <v/>
      </c>
      <c r="AZ22" s="44" t="str">
        <f>+IFERROR((VLOOKUP('BASE DE RESPUESTAS'!AZ24,Back!$M$16:$N$20,2,0)),"")</f>
        <v/>
      </c>
      <c r="BA22" s="44" t="str">
        <f>+IFERROR((VLOOKUP('BASE DE RESPUESTAS'!BA24,Back!$M$16:$N$20,2,0)),"")</f>
        <v/>
      </c>
      <c r="BB22" s="44" t="str">
        <f>+IFERROR((VLOOKUP('BASE DE RESPUESTAS'!BB24,Back!$M$16:$N$20,2,0)),"")</f>
        <v/>
      </c>
      <c r="BC22" s="44" t="str">
        <f>+IFERROR((VLOOKUP('BASE DE RESPUESTAS'!BC24,Back!$M$16:$N$20,2,0)),"")</f>
        <v/>
      </c>
      <c r="BD22" s="44" t="str">
        <f>+IFERROR((VLOOKUP('BASE DE RESPUESTAS'!BD24,Back!$M$16:$N$20,2,0)),"")</f>
        <v/>
      </c>
      <c r="BE22" s="44" t="str">
        <f>+IFERROR((VLOOKUP('BASE DE RESPUESTAS'!BE24,Back!$M$16:$N$20,2,0)),"")</f>
        <v/>
      </c>
    </row>
    <row r="23" spans="2:57" ht="27.75" customHeight="1">
      <c r="B23" s="88"/>
      <c r="C23" s="88"/>
      <c r="D23" s="114" t="s">
        <v>110</v>
      </c>
      <c r="E23" s="91"/>
      <c r="F23" s="44" t="str">
        <f t="shared" si="0"/>
        <v/>
      </c>
      <c r="G23" s="45"/>
      <c r="H23" s="44" t="str">
        <f>+IFERROR((VLOOKUP('BASE DE RESPUESTAS'!H25,Back!$M$16:$N$20,2,0)),"")</f>
        <v/>
      </c>
      <c r="I23" s="44" t="str">
        <f>+IFERROR((VLOOKUP('BASE DE RESPUESTAS'!I25,Back!$M$16:$N$20,2,0)),"")</f>
        <v/>
      </c>
      <c r="J23" s="44" t="str">
        <f>+IFERROR((VLOOKUP('BASE DE RESPUESTAS'!J25,Back!$M$16:$N$20,2,0)),"")</f>
        <v/>
      </c>
      <c r="K23" s="44" t="str">
        <f>+IFERROR((VLOOKUP('BASE DE RESPUESTAS'!K25,Back!$M$16:$N$20,2,0)),"")</f>
        <v/>
      </c>
      <c r="L23" s="44" t="str">
        <f>+IFERROR((VLOOKUP('BASE DE RESPUESTAS'!L25,Back!$M$16:$N$20,2,0)),"")</f>
        <v/>
      </c>
      <c r="M23" s="44" t="str">
        <f>+IFERROR((VLOOKUP('BASE DE RESPUESTAS'!M25,Back!$M$16:$N$20,2,0)),"")</f>
        <v/>
      </c>
      <c r="N23" s="44" t="str">
        <f>+IFERROR((VLOOKUP('BASE DE RESPUESTAS'!N25,Back!$M$16:$N$20,2,0)),"")</f>
        <v/>
      </c>
      <c r="O23" s="44" t="str">
        <f>+IFERROR((VLOOKUP('BASE DE RESPUESTAS'!O25,Back!$M$16:$N$20,2,0)),"")</f>
        <v/>
      </c>
      <c r="P23" s="44" t="str">
        <f>+IFERROR((VLOOKUP('BASE DE RESPUESTAS'!P25,Back!$M$16:$N$20,2,0)),"")</f>
        <v/>
      </c>
      <c r="Q23" s="44" t="str">
        <f>+IFERROR((VLOOKUP('BASE DE RESPUESTAS'!Q25,Back!$M$16:$N$20,2,0)),"")</f>
        <v/>
      </c>
      <c r="R23" s="44" t="str">
        <f>+IFERROR((VLOOKUP('BASE DE RESPUESTAS'!R25,Back!$M$16:$N$20,2,0)),"")</f>
        <v/>
      </c>
      <c r="S23" s="44" t="str">
        <f>+IFERROR((VLOOKUP('BASE DE RESPUESTAS'!S25,Back!$M$16:$N$20,2,0)),"")</f>
        <v/>
      </c>
      <c r="T23" s="44" t="str">
        <f>+IFERROR((VLOOKUP('BASE DE RESPUESTAS'!T25,Back!$M$16:$N$20,2,0)),"")</f>
        <v/>
      </c>
      <c r="U23" s="44" t="str">
        <f>+IFERROR((VLOOKUP('BASE DE RESPUESTAS'!U25,Back!$M$16:$N$20,2,0)),"")</f>
        <v/>
      </c>
      <c r="V23" s="44" t="str">
        <f>+IFERROR((VLOOKUP('BASE DE RESPUESTAS'!V25,Back!$M$16:$N$20,2,0)),"")</f>
        <v/>
      </c>
      <c r="W23" s="44" t="str">
        <f>+IFERROR((VLOOKUP('BASE DE RESPUESTAS'!W25,Back!$M$16:$N$20,2,0)),"")</f>
        <v/>
      </c>
      <c r="X23" s="44" t="str">
        <f>+IFERROR((VLOOKUP('BASE DE RESPUESTAS'!X25,Back!$M$16:$N$20,2,0)),"")</f>
        <v/>
      </c>
      <c r="Y23" s="44" t="str">
        <f>+IFERROR((VLOOKUP('BASE DE RESPUESTAS'!Y25,Back!$M$16:$N$20,2,0)),"")</f>
        <v/>
      </c>
      <c r="Z23" s="44" t="str">
        <f>+IFERROR((VLOOKUP('BASE DE RESPUESTAS'!Z25,Back!$M$16:$N$20,2,0)),"")</f>
        <v/>
      </c>
      <c r="AA23" s="44" t="str">
        <f>+IFERROR((VLOOKUP('BASE DE RESPUESTAS'!AA25,Back!$M$16:$N$20,2,0)),"")</f>
        <v/>
      </c>
      <c r="AB23" s="44" t="str">
        <f>+IFERROR((VLOOKUP('BASE DE RESPUESTAS'!AB25,Back!$M$16:$N$20,2,0)),"")</f>
        <v/>
      </c>
      <c r="AC23" s="44" t="str">
        <f>+IFERROR((VLOOKUP('BASE DE RESPUESTAS'!AC25,Back!$M$16:$N$20,2,0)),"")</f>
        <v/>
      </c>
      <c r="AD23" s="44" t="str">
        <f>+IFERROR((VLOOKUP('BASE DE RESPUESTAS'!AD25,Back!$M$16:$N$20,2,0)),"")</f>
        <v/>
      </c>
      <c r="AE23" s="44" t="str">
        <f>+IFERROR((VLOOKUP('BASE DE RESPUESTAS'!AE25,Back!$M$16:$N$20,2,0)),"")</f>
        <v/>
      </c>
      <c r="AF23" s="44" t="str">
        <f>+IFERROR((VLOOKUP('BASE DE RESPUESTAS'!AF25,Back!$M$16:$N$20,2,0)),"")</f>
        <v/>
      </c>
      <c r="AG23" s="44" t="str">
        <f>+IFERROR((VLOOKUP('BASE DE RESPUESTAS'!AG25,Back!$M$16:$N$20,2,0)),"")</f>
        <v/>
      </c>
      <c r="AH23" s="44" t="str">
        <f>+IFERROR((VLOOKUP('BASE DE RESPUESTAS'!AH25,Back!$M$16:$N$20,2,0)),"")</f>
        <v/>
      </c>
      <c r="AI23" s="44" t="str">
        <f>+IFERROR((VLOOKUP('BASE DE RESPUESTAS'!AI25,Back!$M$16:$N$20,2,0)),"")</f>
        <v/>
      </c>
      <c r="AJ23" s="44" t="str">
        <f>+IFERROR((VLOOKUP('BASE DE RESPUESTAS'!AJ25,Back!$M$16:$N$20,2,0)),"")</f>
        <v/>
      </c>
      <c r="AK23" s="44" t="str">
        <f>+IFERROR((VLOOKUP('BASE DE RESPUESTAS'!AK25,Back!$M$16:$N$20,2,0)),"")</f>
        <v/>
      </c>
      <c r="AL23" s="44" t="str">
        <f>+IFERROR((VLOOKUP('BASE DE RESPUESTAS'!AL25,Back!$M$16:$N$20,2,0)),"")</f>
        <v/>
      </c>
      <c r="AM23" s="44" t="str">
        <f>+IFERROR((VLOOKUP('BASE DE RESPUESTAS'!AM25,Back!$M$16:$N$20,2,0)),"")</f>
        <v/>
      </c>
      <c r="AN23" s="44" t="str">
        <f>+IFERROR((VLOOKUP('BASE DE RESPUESTAS'!AN25,Back!$M$16:$N$20,2,0)),"")</f>
        <v/>
      </c>
      <c r="AO23" s="44" t="str">
        <f>+IFERROR((VLOOKUP('BASE DE RESPUESTAS'!AO25,Back!$M$16:$N$20,2,0)),"")</f>
        <v/>
      </c>
      <c r="AP23" s="44" t="str">
        <f>+IFERROR((VLOOKUP('BASE DE RESPUESTAS'!AP25,Back!$M$16:$N$20,2,0)),"")</f>
        <v/>
      </c>
      <c r="AQ23" s="44" t="str">
        <f>+IFERROR((VLOOKUP('BASE DE RESPUESTAS'!AQ25,Back!$M$16:$N$20,2,0)),"")</f>
        <v/>
      </c>
      <c r="AR23" s="44" t="str">
        <f>+IFERROR((VLOOKUP('BASE DE RESPUESTAS'!AR25,Back!$M$16:$N$20,2,0)),"")</f>
        <v/>
      </c>
      <c r="AS23" s="44" t="str">
        <f>+IFERROR((VLOOKUP('BASE DE RESPUESTAS'!AS25,Back!$M$16:$N$20,2,0)),"")</f>
        <v/>
      </c>
      <c r="AT23" s="44" t="str">
        <f>+IFERROR((VLOOKUP('BASE DE RESPUESTAS'!AT25,Back!$M$16:$N$20,2,0)),"")</f>
        <v/>
      </c>
      <c r="AU23" s="44" t="str">
        <f>+IFERROR((VLOOKUP('BASE DE RESPUESTAS'!AU25,Back!$M$16:$N$20,2,0)),"")</f>
        <v/>
      </c>
      <c r="AV23" s="44" t="str">
        <f>+IFERROR((VLOOKUP('BASE DE RESPUESTAS'!AV25,Back!$M$16:$N$20,2,0)),"")</f>
        <v/>
      </c>
      <c r="AW23" s="44" t="str">
        <f>+IFERROR((VLOOKUP('BASE DE RESPUESTAS'!AW25,Back!$M$16:$N$20,2,0)),"")</f>
        <v/>
      </c>
      <c r="AX23" s="44" t="str">
        <f>+IFERROR((VLOOKUP('BASE DE RESPUESTAS'!AX25,Back!$M$16:$N$20,2,0)),"")</f>
        <v/>
      </c>
      <c r="AY23" s="44" t="str">
        <f>+IFERROR((VLOOKUP('BASE DE RESPUESTAS'!AY25,Back!$M$16:$N$20,2,0)),"")</f>
        <v/>
      </c>
      <c r="AZ23" s="44" t="str">
        <f>+IFERROR((VLOOKUP('BASE DE RESPUESTAS'!AZ25,Back!$M$16:$N$20,2,0)),"")</f>
        <v/>
      </c>
      <c r="BA23" s="44" t="str">
        <f>+IFERROR((VLOOKUP('BASE DE RESPUESTAS'!BA25,Back!$M$16:$N$20,2,0)),"")</f>
        <v/>
      </c>
      <c r="BB23" s="44" t="str">
        <f>+IFERROR((VLOOKUP('BASE DE RESPUESTAS'!BB25,Back!$M$16:$N$20,2,0)),"")</f>
        <v/>
      </c>
      <c r="BC23" s="44" t="str">
        <f>+IFERROR((VLOOKUP('BASE DE RESPUESTAS'!BC25,Back!$M$16:$N$20,2,0)),"")</f>
        <v/>
      </c>
      <c r="BD23" s="44" t="str">
        <f>+IFERROR((VLOOKUP('BASE DE RESPUESTAS'!BD25,Back!$M$16:$N$20,2,0)),"")</f>
        <v/>
      </c>
      <c r="BE23" s="44" t="str">
        <f>+IFERROR((VLOOKUP('BASE DE RESPUESTAS'!BE25,Back!$M$16:$N$20,2,0)),"")</f>
        <v/>
      </c>
    </row>
    <row r="24" spans="2:57" ht="27.75" customHeight="1">
      <c r="B24" s="97" t="s">
        <v>65</v>
      </c>
      <c r="C24" s="98" t="s">
        <v>112</v>
      </c>
      <c r="D24" s="114" t="s">
        <v>113</v>
      </c>
      <c r="E24" s="91"/>
      <c r="F24" s="44" t="str">
        <f t="shared" si="0"/>
        <v/>
      </c>
      <c r="G24" s="45"/>
      <c r="H24" s="44" t="str">
        <f>+IFERROR((VLOOKUP('BASE DE RESPUESTAS'!H26,Back!$M$16:$N$20,2,0)),"")</f>
        <v/>
      </c>
      <c r="I24" s="44" t="str">
        <f>+IFERROR((VLOOKUP('BASE DE RESPUESTAS'!I26,Back!$M$16:$N$20,2,0)),"")</f>
        <v/>
      </c>
      <c r="J24" s="44" t="str">
        <f>+IFERROR((VLOOKUP('BASE DE RESPUESTAS'!J26,Back!$M$16:$N$20,2,0)),"")</f>
        <v/>
      </c>
      <c r="K24" s="44" t="str">
        <f>+IFERROR((VLOOKUP('BASE DE RESPUESTAS'!K26,Back!$M$16:$N$20,2,0)),"")</f>
        <v/>
      </c>
      <c r="L24" s="44" t="str">
        <f>+IFERROR((VLOOKUP('BASE DE RESPUESTAS'!L26,Back!$M$16:$N$20,2,0)),"")</f>
        <v/>
      </c>
      <c r="M24" s="44" t="str">
        <f>+IFERROR((VLOOKUP('BASE DE RESPUESTAS'!M26,Back!$M$16:$N$20,2,0)),"")</f>
        <v/>
      </c>
      <c r="N24" s="44" t="str">
        <f>+IFERROR((VLOOKUP('BASE DE RESPUESTAS'!N26,Back!$M$16:$N$20,2,0)),"")</f>
        <v/>
      </c>
      <c r="O24" s="44" t="str">
        <f>+IFERROR((VLOOKUP('BASE DE RESPUESTAS'!O26,Back!$M$16:$N$20,2,0)),"")</f>
        <v/>
      </c>
      <c r="P24" s="44" t="str">
        <f>+IFERROR((VLOOKUP('BASE DE RESPUESTAS'!P26,Back!$M$16:$N$20,2,0)),"")</f>
        <v/>
      </c>
      <c r="Q24" s="44" t="str">
        <f>+IFERROR((VLOOKUP('BASE DE RESPUESTAS'!Q26,Back!$M$16:$N$20,2,0)),"")</f>
        <v/>
      </c>
      <c r="R24" s="44" t="str">
        <f>+IFERROR((VLOOKUP('BASE DE RESPUESTAS'!R26,Back!$M$16:$N$20,2,0)),"")</f>
        <v/>
      </c>
      <c r="S24" s="44" t="str">
        <f>+IFERROR((VLOOKUP('BASE DE RESPUESTAS'!S26,Back!$M$16:$N$20,2,0)),"")</f>
        <v/>
      </c>
      <c r="T24" s="44" t="str">
        <f>+IFERROR((VLOOKUP('BASE DE RESPUESTAS'!T26,Back!$M$16:$N$20,2,0)),"")</f>
        <v/>
      </c>
      <c r="U24" s="44" t="str">
        <f>+IFERROR((VLOOKUP('BASE DE RESPUESTAS'!U26,Back!$M$16:$N$20,2,0)),"")</f>
        <v/>
      </c>
      <c r="V24" s="44" t="str">
        <f>+IFERROR((VLOOKUP('BASE DE RESPUESTAS'!V26,Back!$M$16:$N$20,2,0)),"")</f>
        <v/>
      </c>
      <c r="W24" s="44" t="str">
        <f>+IFERROR((VLOOKUP('BASE DE RESPUESTAS'!W26,Back!$M$16:$N$20,2,0)),"")</f>
        <v/>
      </c>
      <c r="X24" s="44" t="str">
        <f>+IFERROR((VLOOKUP('BASE DE RESPUESTAS'!X26,Back!$M$16:$N$20,2,0)),"")</f>
        <v/>
      </c>
      <c r="Y24" s="44" t="str">
        <f>+IFERROR((VLOOKUP('BASE DE RESPUESTAS'!Y26,Back!$M$16:$N$20,2,0)),"")</f>
        <v/>
      </c>
      <c r="Z24" s="44" t="str">
        <f>+IFERROR((VLOOKUP('BASE DE RESPUESTAS'!Z26,Back!$M$16:$N$20,2,0)),"")</f>
        <v/>
      </c>
      <c r="AA24" s="44" t="str">
        <f>+IFERROR((VLOOKUP('BASE DE RESPUESTAS'!AA26,Back!$M$16:$N$20,2,0)),"")</f>
        <v/>
      </c>
      <c r="AB24" s="44" t="str">
        <f>+IFERROR((VLOOKUP('BASE DE RESPUESTAS'!AB26,Back!$M$16:$N$20,2,0)),"")</f>
        <v/>
      </c>
      <c r="AC24" s="44" t="str">
        <f>+IFERROR((VLOOKUP('BASE DE RESPUESTAS'!AC26,Back!$M$16:$N$20,2,0)),"")</f>
        <v/>
      </c>
      <c r="AD24" s="44" t="str">
        <f>+IFERROR((VLOOKUP('BASE DE RESPUESTAS'!AD26,Back!$M$16:$N$20,2,0)),"")</f>
        <v/>
      </c>
      <c r="AE24" s="44" t="str">
        <f>+IFERROR((VLOOKUP('BASE DE RESPUESTAS'!AE26,Back!$M$16:$N$20,2,0)),"")</f>
        <v/>
      </c>
      <c r="AF24" s="44" t="str">
        <f>+IFERROR((VLOOKUP('BASE DE RESPUESTAS'!AF26,Back!$M$16:$N$20,2,0)),"")</f>
        <v/>
      </c>
      <c r="AG24" s="44" t="str">
        <f>+IFERROR((VLOOKUP('BASE DE RESPUESTAS'!AG26,Back!$M$16:$N$20,2,0)),"")</f>
        <v/>
      </c>
      <c r="AH24" s="44" t="str">
        <f>+IFERROR((VLOOKUP('BASE DE RESPUESTAS'!AH26,Back!$M$16:$N$20,2,0)),"")</f>
        <v/>
      </c>
      <c r="AI24" s="44" t="str">
        <f>+IFERROR((VLOOKUP('BASE DE RESPUESTAS'!AI26,Back!$M$16:$N$20,2,0)),"")</f>
        <v/>
      </c>
      <c r="AJ24" s="44" t="str">
        <f>+IFERROR((VLOOKUP('BASE DE RESPUESTAS'!AJ26,Back!$M$16:$N$20,2,0)),"")</f>
        <v/>
      </c>
      <c r="AK24" s="44" t="str">
        <f>+IFERROR((VLOOKUP('BASE DE RESPUESTAS'!AK26,Back!$M$16:$N$20,2,0)),"")</f>
        <v/>
      </c>
      <c r="AL24" s="44" t="str">
        <f>+IFERROR((VLOOKUP('BASE DE RESPUESTAS'!AL26,Back!$M$16:$N$20,2,0)),"")</f>
        <v/>
      </c>
      <c r="AM24" s="44" t="str">
        <f>+IFERROR((VLOOKUP('BASE DE RESPUESTAS'!AM26,Back!$M$16:$N$20,2,0)),"")</f>
        <v/>
      </c>
      <c r="AN24" s="44" t="str">
        <f>+IFERROR((VLOOKUP('BASE DE RESPUESTAS'!AN26,Back!$M$16:$N$20,2,0)),"")</f>
        <v/>
      </c>
      <c r="AO24" s="44" t="str">
        <f>+IFERROR((VLOOKUP('BASE DE RESPUESTAS'!AO26,Back!$M$16:$N$20,2,0)),"")</f>
        <v/>
      </c>
      <c r="AP24" s="44" t="str">
        <f>+IFERROR((VLOOKUP('BASE DE RESPUESTAS'!AP26,Back!$M$16:$N$20,2,0)),"")</f>
        <v/>
      </c>
      <c r="AQ24" s="44" t="str">
        <f>+IFERROR((VLOOKUP('BASE DE RESPUESTAS'!AQ26,Back!$M$16:$N$20,2,0)),"")</f>
        <v/>
      </c>
      <c r="AR24" s="44" t="str">
        <f>+IFERROR((VLOOKUP('BASE DE RESPUESTAS'!AR26,Back!$M$16:$N$20,2,0)),"")</f>
        <v/>
      </c>
      <c r="AS24" s="44" t="str">
        <f>+IFERROR((VLOOKUP('BASE DE RESPUESTAS'!AS26,Back!$M$16:$N$20,2,0)),"")</f>
        <v/>
      </c>
      <c r="AT24" s="44" t="str">
        <f>+IFERROR((VLOOKUP('BASE DE RESPUESTAS'!AT26,Back!$M$16:$N$20,2,0)),"")</f>
        <v/>
      </c>
      <c r="AU24" s="44" t="str">
        <f>+IFERROR((VLOOKUP('BASE DE RESPUESTAS'!AU26,Back!$M$16:$N$20,2,0)),"")</f>
        <v/>
      </c>
      <c r="AV24" s="44" t="str">
        <f>+IFERROR((VLOOKUP('BASE DE RESPUESTAS'!AV26,Back!$M$16:$N$20,2,0)),"")</f>
        <v/>
      </c>
      <c r="AW24" s="44" t="str">
        <f>+IFERROR((VLOOKUP('BASE DE RESPUESTAS'!AW26,Back!$M$16:$N$20,2,0)),"")</f>
        <v/>
      </c>
      <c r="AX24" s="44" t="str">
        <f>+IFERROR((VLOOKUP('BASE DE RESPUESTAS'!AX26,Back!$M$16:$N$20,2,0)),"")</f>
        <v/>
      </c>
      <c r="AY24" s="44" t="str">
        <f>+IFERROR((VLOOKUP('BASE DE RESPUESTAS'!AY26,Back!$M$16:$N$20,2,0)),"")</f>
        <v/>
      </c>
      <c r="AZ24" s="44" t="str">
        <f>+IFERROR((VLOOKUP('BASE DE RESPUESTAS'!AZ26,Back!$M$16:$N$20,2,0)),"")</f>
        <v/>
      </c>
      <c r="BA24" s="44" t="str">
        <f>+IFERROR((VLOOKUP('BASE DE RESPUESTAS'!BA26,Back!$M$16:$N$20,2,0)),"")</f>
        <v/>
      </c>
      <c r="BB24" s="44" t="str">
        <f>+IFERROR((VLOOKUP('BASE DE RESPUESTAS'!BB26,Back!$M$16:$N$20,2,0)),"")</f>
        <v/>
      </c>
      <c r="BC24" s="44" t="str">
        <f>+IFERROR((VLOOKUP('BASE DE RESPUESTAS'!BC26,Back!$M$16:$N$20,2,0)),"")</f>
        <v/>
      </c>
      <c r="BD24" s="44" t="str">
        <f>+IFERROR((VLOOKUP('BASE DE RESPUESTAS'!BD26,Back!$M$16:$N$20,2,0)),"")</f>
        <v/>
      </c>
      <c r="BE24" s="44" t="str">
        <f>+IFERROR((VLOOKUP('BASE DE RESPUESTAS'!BE26,Back!$M$16:$N$20,2,0)),"")</f>
        <v/>
      </c>
    </row>
    <row r="25" spans="2:57" ht="27.75" customHeight="1">
      <c r="B25" s="88"/>
      <c r="C25" s="88"/>
      <c r="D25" s="114" t="s">
        <v>115</v>
      </c>
      <c r="E25" s="91"/>
      <c r="F25" s="44" t="str">
        <f t="shared" si="0"/>
        <v/>
      </c>
      <c r="G25" s="45"/>
      <c r="H25" s="44" t="str">
        <f>+IFERROR((VLOOKUP('BASE DE RESPUESTAS'!H27,Back!$M$16:$N$20,2,0)),"")</f>
        <v/>
      </c>
      <c r="I25" s="44" t="str">
        <f>+IFERROR((VLOOKUP('BASE DE RESPUESTAS'!I27,Back!$M$16:$N$20,2,0)),"")</f>
        <v/>
      </c>
      <c r="J25" s="44" t="str">
        <f>+IFERROR((VLOOKUP('BASE DE RESPUESTAS'!J27,Back!$M$16:$N$20,2,0)),"")</f>
        <v/>
      </c>
      <c r="K25" s="44" t="str">
        <f>+IFERROR((VLOOKUP('BASE DE RESPUESTAS'!K27,Back!$M$16:$N$20,2,0)),"")</f>
        <v/>
      </c>
      <c r="L25" s="44" t="str">
        <f>+IFERROR((VLOOKUP('BASE DE RESPUESTAS'!L27,Back!$M$16:$N$20,2,0)),"")</f>
        <v/>
      </c>
      <c r="M25" s="44" t="str">
        <f>+IFERROR((VLOOKUP('BASE DE RESPUESTAS'!M27,Back!$M$16:$N$20,2,0)),"")</f>
        <v/>
      </c>
      <c r="N25" s="44" t="str">
        <f>+IFERROR((VLOOKUP('BASE DE RESPUESTAS'!N27,Back!$M$16:$N$20,2,0)),"")</f>
        <v/>
      </c>
      <c r="O25" s="44" t="str">
        <f>+IFERROR((VLOOKUP('BASE DE RESPUESTAS'!O27,Back!$M$16:$N$20,2,0)),"")</f>
        <v/>
      </c>
      <c r="P25" s="44" t="str">
        <f>+IFERROR((VLOOKUP('BASE DE RESPUESTAS'!P27,Back!$M$16:$N$20,2,0)),"")</f>
        <v/>
      </c>
      <c r="Q25" s="44" t="str">
        <f>+IFERROR((VLOOKUP('BASE DE RESPUESTAS'!Q27,Back!$M$16:$N$20,2,0)),"")</f>
        <v/>
      </c>
      <c r="R25" s="44" t="str">
        <f>+IFERROR((VLOOKUP('BASE DE RESPUESTAS'!R27,Back!$M$16:$N$20,2,0)),"")</f>
        <v/>
      </c>
      <c r="S25" s="44" t="str">
        <f>+IFERROR((VLOOKUP('BASE DE RESPUESTAS'!S27,Back!$M$16:$N$20,2,0)),"")</f>
        <v/>
      </c>
      <c r="T25" s="44" t="str">
        <f>+IFERROR((VLOOKUP('BASE DE RESPUESTAS'!T27,Back!$M$16:$N$20,2,0)),"")</f>
        <v/>
      </c>
      <c r="U25" s="44" t="str">
        <f>+IFERROR((VLOOKUP('BASE DE RESPUESTAS'!U27,Back!$M$16:$N$20,2,0)),"")</f>
        <v/>
      </c>
      <c r="V25" s="44" t="str">
        <f>+IFERROR((VLOOKUP('BASE DE RESPUESTAS'!V27,Back!$M$16:$N$20,2,0)),"")</f>
        <v/>
      </c>
      <c r="W25" s="44" t="str">
        <f>+IFERROR((VLOOKUP('BASE DE RESPUESTAS'!W27,Back!$M$16:$N$20,2,0)),"")</f>
        <v/>
      </c>
      <c r="X25" s="44" t="str">
        <f>+IFERROR((VLOOKUP('BASE DE RESPUESTAS'!X27,Back!$M$16:$N$20,2,0)),"")</f>
        <v/>
      </c>
      <c r="Y25" s="44" t="str">
        <f>+IFERROR((VLOOKUP('BASE DE RESPUESTAS'!Y27,Back!$M$16:$N$20,2,0)),"")</f>
        <v/>
      </c>
      <c r="Z25" s="44" t="str">
        <f>+IFERROR((VLOOKUP('BASE DE RESPUESTAS'!Z27,Back!$M$16:$N$20,2,0)),"")</f>
        <v/>
      </c>
      <c r="AA25" s="44" t="str">
        <f>+IFERROR((VLOOKUP('BASE DE RESPUESTAS'!AA27,Back!$M$16:$N$20,2,0)),"")</f>
        <v/>
      </c>
      <c r="AB25" s="44" t="str">
        <f>+IFERROR((VLOOKUP('BASE DE RESPUESTAS'!AB27,Back!$M$16:$N$20,2,0)),"")</f>
        <v/>
      </c>
      <c r="AC25" s="44" t="str">
        <f>+IFERROR((VLOOKUP('BASE DE RESPUESTAS'!AC27,Back!$M$16:$N$20,2,0)),"")</f>
        <v/>
      </c>
      <c r="AD25" s="44" t="str">
        <f>+IFERROR((VLOOKUP('BASE DE RESPUESTAS'!AD27,Back!$M$16:$N$20,2,0)),"")</f>
        <v/>
      </c>
      <c r="AE25" s="44" t="str">
        <f>+IFERROR((VLOOKUP('BASE DE RESPUESTAS'!AE27,Back!$M$16:$N$20,2,0)),"")</f>
        <v/>
      </c>
      <c r="AF25" s="44" t="str">
        <f>+IFERROR((VLOOKUP('BASE DE RESPUESTAS'!AF27,Back!$M$16:$N$20,2,0)),"")</f>
        <v/>
      </c>
      <c r="AG25" s="44" t="str">
        <f>+IFERROR((VLOOKUP('BASE DE RESPUESTAS'!AG27,Back!$M$16:$N$20,2,0)),"")</f>
        <v/>
      </c>
      <c r="AH25" s="44" t="str">
        <f>+IFERROR((VLOOKUP('BASE DE RESPUESTAS'!AH27,Back!$M$16:$N$20,2,0)),"")</f>
        <v/>
      </c>
      <c r="AI25" s="44" t="str">
        <f>+IFERROR((VLOOKUP('BASE DE RESPUESTAS'!AI27,Back!$M$16:$N$20,2,0)),"")</f>
        <v/>
      </c>
      <c r="AJ25" s="44" t="str">
        <f>+IFERROR((VLOOKUP('BASE DE RESPUESTAS'!AJ27,Back!$M$16:$N$20,2,0)),"")</f>
        <v/>
      </c>
      <c r="AK25" s="44" t="str">
        <f>+IFERROR((VLOOKUP('BASE DE RESPUESTAS'!AK27,Back!$M$16:$N$20,2,0)),"")</f>
        <v/>
      </c>
      <c r="AL25" s="44" t="str">
        <f>+IFERROR((VLOOKUP('BASE DE RESPUESTAS'!AL27,Back!$M$16:$N$20,2,0)),"")</f>
        <v/>
      </c>
      <c r="AM25" s="44" t="str">
        <f>+IFERROR((VLOOKUP('BASE DE RESPUESTAS'!AM27,Back!$M$16:$N$20,2,0)),"")</f>
        <v/>
      </c>
      <c r="AN25" s="44" t="str">
        <f>+IFERROR((VLOOKUP('BASE DE RESPUESTAS'!AN27,Back!$M$16:$N$20,2,0)),"")</f>
        <v/>
      </c>
      <c r="AO25" s="44" t="str">
        <f>+IFERROR((VLOOKUP('BASE DE RESPUESTAS'!AO27,Back!$M$16:$N$20,2,0)),"")</f>
        <v/>
      </c>
      <c r="AP25" s="44" t="str">
        <f>+IFERROR((VLOOKUP('BASE DE RESPUESTAS'!AP27,Back!$M$16:$N$20,2,0)),"")</f>
        <v/>
      </c>
      <c r="AQ25" s="44" t="str">
        <f>+IFERROR((VLOOKUP('BASE DE RESPUESTAS'!AQ27,Back!$M$16:$N$20,2,0)),"")</f>
        <v/>
      </c>
      <c r="AR25" s="44" t="str">
        <f>+IFERROR((VLOOKUP('BASE DE RESPUESTAS'!AR27,Back!$M$16:$N$20,2,0)),"")</f>
        <v/>
      </c>
      <c r="AS25" s="44" t="str">
        <f>+IFERROR((VLOOKUP('BASE DE RESPUESTAS'!AS27,Back!$M$16:$N$20,2,0)),"")</f>
        <v/>
      </c>
      <c r="AT25" s="44" t="str">
        <f>+IFERROR((VLOOKUP('BASE DE RESPUESTAS'!AT27,Back!$M$16:$N$20,2,0)),"")</f>
        <v/>
      </c>
      <c r="AU25" s="44" t="str">
        <f>+IFERROR((VLOOKUP('BASE DE RESPUESTAS'!AU27,Back!$M$16:$N$20,2,0)),"")</f>
        <v/>
      </c>
      <c r="AV25" s="44" t="str">
        <f>+IFERROR((VLOOKUP('BASE DE RESPUESTAS'!AV27,Back!$M$16:$N$20,2,0)),"")</f>
        <v/>
      </c>
      <c r="AW25" s="44" t="str">
        <f>+IFERROR((VLOOKUP('BASE DE RESPUESTAS'!AW27,Back!$M$16:$N$20,2,0)),"")</f>
        <v/>
      </c>
      <c r="AX25" s="44" t="str">
        <f>+IFERROR((VLOOKUP('BASE DE RESPUESTAS'!AX27,Back!$M$16:$N$20,2,0)),"")</f>
        <v/>
      </c>
      <c r="AY25" s="44" t="str">
        <f>+IFERROR((VLOOKUP('BASE DE RESPUESTAS'!AY27,Back!$M$16:$N$20,2,0)),"")</f>
        <v/>
      </c>
      <c r="AZ25" s="44" t="str">
        <f>+IFERROR((VLOOKUP('BASE DE RESPUESTAS'!AZ27,Back!$M$16:$N$20,2,0)),"")</f>
        <v/>
      </c>
      <c r="BA25" s="44" t="str">
        <f>+IFERROR((VLOOKUP('BASE DE RESPUESTAS'!BA27,Back!$M$16:$N$20,2,0)),"")</f>
        <v/>
      </c>
      <c r="BB25" s="44" t="str">
        <f>+IFERROR((VLOOKUP('BASE DE RESPUESTAS'!BB27,Back!$M$16:$N$20,2,0)),"")</f>
        <v/>
      </c>
      <c r="BC25" s="44" t="str">
        <f>+IFERROR((VLOOKUP('BASE DE RESPUESTAS'!BC27,Back!$M$16:$N$20,2,0)),"")</f>
        <v/>
      </c>
      <c r="BD25" s="44" t="str">
        <f>+IFERROR((VLOOKUP('BASE DE RESPUESTAS'!BD27,Back!$M$16:$N$20,2,0)),"")</f>
        <v/>
      </c>
      <c r="BE25" s="44" t="str">
        <f>+IFERROR((VLOOKUP('BASE DE RESPUESTAS'!BE27,Back!$M$16:$N$20,2,0)),"")</f>
        <v/>
      </c>
    </row>
    <row r="26" spans="2:57" ht="27.75" customHeight="1">
      <c r="B26" s="97" t="s">
        <v>65</v>
      </c>
      <c r="C26" s="98" t="s">
        <v>117</v>
      </c>
      <c r="D26" s="114" t="s">
        <v>118</v>
      </c>
      <c r="E26" s="91"/>
      <c r="F26" s="44" t="str">
        <f t="shared" si="0"/>
        <v/>
      </c>
      <c r="G26" s="45"/>
      <c r="H26" s="44" t="str">
        <f>+IFERROR((VLOOKUP('BASE DE RESPUESTAS'!H28,Back!$M$16:$N$20,2,0)),"")</f>
        <v/>
      </c>
      <c r="I26" s="44" t="str">
        <f>+IFERROR((VLOOKUP('BASE DE RESPUESTAS'!I28,Back!$M$16:$N$20,2,0)),"")</f>
        <v/>
      </c>
      <c r="J26" s="44" t="str">
        <f>+IFERROR((VLOOKUP('BASE DE RESPUESTAS'!J28,Back!$M$16:$N$20,2,0)),"")</f>
        <v/>
      </c>
      <c r="K26" s="44" t="str">
        <f>+IFERROR((VLOOKUP('BASE DE RESPUESTAS'!K28,Back!$M$16:$N$20,2,0)),"")</f>
        <v/>
      </c>
      <c r="L26" s="44" t="str">
        <f>+IFERROR((VLOOKUP('BASE DE RESPUESTAS'!L28,Back!$M$16:$N$20,2,0)),"")</f>
        <v/>
      </c>
      <c r="M26" s="44" t="str">
        <f>+IFERROR((VLOOKUP('BASE DE RESPUESTAS'!M28,Back!$M$16:$N$20,2,0)),"")</f>
        <v/>
      </c>
      <c r="N26" s="44" t="str">
        <f>+IFERROR((VLOOKUP('BASE DE RESPUESTAS'!N28,Back!$M$16:$N$20,2,0)),"")</f>
        <v/>
      </c>
      <c r="O26" s="44" t="str">
        <f>+IFERROR((VLOOKUP('BASE DE RESPUESTAS'!O28,Back!$M$16:$N$20,2,0)),"")</f>
        <v/>
      </c>
      <c r="P26" s="44" t="str">
        <f>+IFERROR((VLOOKUP('BASE DE RESPUESTAS'!P28,Back!$M$16:$N$20,2,0)),"")</f>
        <v/>
      </c>
      <c r="Q26" s="44" t="str">
        <f>+IFERROR((VLOOKUP('BASE DE RESPUESTAS'!Q28,Back!$M$16:$N$20,2,0)),"")</f>
        <v/>
      </c>
      <c r="R26" s="44" t="str">
        <f>+IFERROR((VLOOKUP('BASE DE RESPUESTAS'!R28,Back!$M$16:$N$20,2,0)),"")</f>
        <v/>
      </c>
      <c r="S26" s="44" t="str">
        <f>+IFERROR((VLOOKUP('BASE DE RESPUESTAS'!S28,Back!$M$16:$N$20,2,0)),"")</f>
        <v/>
      </c>
      <c r="T26" s="44" t="str">
        <f>+IFERROR((VLOOKUP('BASE DE RESPUESTAS'!T28,Back!$M$16:$N$20,2,0)),"")</f>
        <v/>
      </c>
      <c r="U26" s="44" t="str">
        <f>+IFERROR((VLOOKUP('BASE DE RESPUESTAS'!U28,Back!$M$16:$N$20,2,0)),"")</f>
        <v/>
      </c>
      <c r="V26" s="44" t="str">
        <f>+IFERROR((VLOOKUP('BASE DE RESPUESTAS'!V28,Back!$M$16:$N$20,2,0)),"")</f>
        <v/>
      </c>
      <c r="W26" s="44" t="str">
        <f>+IFERROR((VLOOKUP('BASE DE RESPUESTAS'!W28,Back!$M$16:$N$20,2,0)),"")</f>
        <v/>
      </c>
      <c r="X26" s="44" t="str">
        <f>+IFERROR((VLOOKUP('BASE DE RESPUESTAS'!X28,Back!$M$16:$N$20,2,0)),"")</f>
        <v/>
      </c>
      <c r="Y26" s="44" t="str">
        <f>+IFERROR((VLOOKUP('BASE DE RESPUESTAS'!Y28,Back!$M$16:$N$20,2,0)),"")</f>
        <v/>
      </c>
      <c r="Z26" s="44" t="str">
        <f>+IFERROR((VLOOKUP('BASE DE RESPUESTAS'!Z28,Back!$M$16:$N$20,2,0)),"")</f>
        <v/>
      </c>
      <c r="AA26" s="44" t="str">
        <f>+IFERROR((VLOOKUP('BASE DE RESPUESTAS'!AA28,Back!$M$16:$N$20,2,0)),"")</f>
        <v/>
      </c>
      <c r="AB26" s="44" t="str">
        <f>+IFERROR((VLOOKUP('BASE DE RESPUESTAS'!AB28,Back!$M$16:$N$20,2,0)),"")</f>
        <v/>
      </c>
      <c r="AC26" s="44" t="str">
        <f>+IFERROR((VLOOKUP('BASE DE RESPUESTAS'!AC28,Back!$M$16:$N$20,2,0)),"")</f>
        <v/>
      </c>
      <c r="AD26" s="44" t="str">
        <f>+IFERROR((VLOOKUP('BASE DE RESPUESTAS'!AD28,Back!$M$16:$N$20,2,0)),"")</f>
        <v/>
      </c>
      <c r="AE26" s="44" t="str">
        <f>+IFERROR((VLOOKUP('BASE DE RESPUESTAS'!AE28,Back!$M$16:$N$20,2,0)),"")</f>
        <v/>
      </c>
      <c r="AF26" s="44" t="str">
        <f>+IFERROR((VLOOKUP('BASE DE RESPUESTAS'!AF28,Back!$M$16:$N$20,2,0)),"")</f>
        <v/>
      </c>
      <c r="AG26" s="44" t="str">
        <f>+IFERROR((VLOOKUP('BASE DE RESPUESTAS'!AG28,Back!$M$16:$N$20,2,0)),"")</f>
        <v/>
      </c>
      <c r="AH26" s="44" t="str">
        <f>+IFERROR((VLOOKUP('BASE DE RESPUESTAS'!AH28,Back!$M$16:$N$20,2,0)),"")</f>
        <v/>
      </c>
      <c r="AI26" s="44" t="str">
        <f>+IFERROR((VLOOKUP('BASE DE RESPUESTAS'!AI28,Back!$M$16:$N$20,2,0)),"")</f>
        <v/>
      </c>
      <c r="AJ26" s="44" t="str">
        <f>+IFERROR((VLOOKUP('BASE DE RESPUESTAS'!AJ28,Back!$M$16:$N$20,2,0)),"")</f>
        <v/>
      </c>
      <c r="AK26" s="44" t="str">
        <f>+IFERROR((VLOOKUP('BASE DE RESPUESTAS'!AK28,Back!$M$16:$N$20,2,0)),"")</f>
        <v/>
      </c>
      <c r="AL26" s="44" t="str">
        <f>+IFERROR((VLOOKUP('BASE DE RESPUESTAS'!AL28,Back!$M$16:$N$20,2,0)),"")</f>
        <v/>
      </c>
      <c r="AM26" s="44" t="str">
        <f>+IFERROR((VLOOKUP('BASE DE RESPUESTAS'!AM28,Back!$M$16:$N$20,2,0)),"")</f>
        <v/>
      </c>
      <c r="AN26" s="44" t="str">
        <f>+IFERROR((VLOOKUP('BASE DE RESPUESTAS'!AN28,Back!$M$16:$N$20,2,0)),"")</f>
        <v/>
      </c>
      <c r="AO26" s="44" t="str">
        <f>+IFERROR((VLOOKUP('BASE DE RESPUESTAS'!AO28,Back!$M$16:$N$20,2,0)),"")</f>
        <v/>
      </c>
      <c r="AP26" s="44" t="str">
        <f>+IFERROR((VLOOKUP('BASE DE RESPUESTAS'!AP28,Back!$M$16:$N$20,2,0)),"")</f>
        <v/>
      </c>
      <c r="AQ26" s="44" t="str">
        <f>+IFERROR((VLOOKUP('BASE DE RESPUESTAS'!AQ28,Back!$M$16:$N$20,2,0)),"")</f>
        <v/>
      </c>
      <c r="AR26" s="44" t="str">
        <f>+IFERROR((VLOOKUP('BASE DE RESPUESTAS'!AR28,Back!$M$16:$N$20,2,0)),"")</f>
        <v/>
      </c>
      <c r="AS26" s="44" t="str">
        <f>+IFERROR((VLOOKUP('BASE DE RESPUESTAS'!AS28,Back!$M$16:$N$20,2,0)),"")</f>
        <v/>
      </c>
      <c r="AT26" s="44" t="str">
        <f>+IFERROR((VLOOKUP('BASE DE RESPUESTAS'!AT28,Back!$M$16:$N$20,2,0)),"")</f>
        <v/>
      </c>
      <c r="AU26" s="44" t="str">
        <f>+IFERROR((VLOOKUP('BASE DE RESPUESTAS'!AU28,Back!$M$16:$N$20,2,0)),"")</f>
        <v/>
      </c>
      <c r="AV26" s="44" t="str">
        <f>+IFERROR((VLOOKUP('BASE DE RESPUESTAS'!AV28,Back!$M$16:$N$20,2,0)),"")</f>
        <v/>
      </c>
      <c r="AW26" s="44" t="str">
        <f>+IFERROR((VLOOKUP('BASE DE RESPUESTAS'!AW28,Back!$M$16:$N$20,2,0)),"")</f>
        <v/>
      </c>
      <c r="AX26" s="44" t="str">
        <f>+IFERROR((VLOOKUP('BASE DE RESPUESTAS'!AX28,Back!$M$16:$N$20,2,0)),"")</f>
        <v/>
      </c>
      <c r="AY26" s="44" t="str">
        <f>+IFERROR((VLOOKUP('BASE DE RESPUESTAS'!AY28,Back!$M$16:$N$20,2,0)),"")</f>
        <v/>
      </c>
      <c r="AZ26" s="44" t="str">
        <f>+IFERROR((VLOOKUP('BASE DE RESPUESTAS'!AZ28,Back!$M$16:$N$20,2,0)),"")</f>
        <v/>
      </c>
      <c r="BA26" s="44" t="str">
        <f>+IFERROR((VLOOKUP('BASE DE RESPUESTAS'!BA28,Back!$M$16:$N$20,2,0)),"")</f>
        <v/>
      </c>
      <c r="BB26" s="44" t="str">
        <f>+IFERROR((VLOOKUP('BASE DE RESPUESTAS'!BB28,Back!$M$16:$N$20,2,0)),"")</f>
        <v/>
      </c>
      <c r="BC26" s="44" t="str">
        <f>+IFERROR((VLOOKUP('BASE DE RESPUESTAS'!BC28,Back!$M$16:$N$20,2,0)),"")</f>
        <v/>
      </c>
      <c r="BD26" s="44" t="str">
        <f>+IFERROR((VLOOKUP('BASE DE RESPUESTAS'!BD28,Back!$M$16:$N$20,2,0)),"")</f>
        <v/>
      </c>
      <c r="BE26" s="44" t="str">
        <f>+IFERROR((VLOOKUP('BASE DE RESPUESTAS'!BE28,Back!$M$16:$N$20,2,0)),"")</f>
        <v/>
      </c>
    </row>
    <row r="27" spans="2:57" ht="27.75" customHeight="1">
      <c r="B27" s="88"/>
      <c r="C27" s="88"/>
      <c r="D27" s="114" t="s">
        <v>120</v>
      </c>
      <c r="E27" s="91"/>
      <c r="F27" s="44" t="str">
        <f t="shared" si="0"/>
        <v/>
      </c>
      <c r="G27" s="45"/>
      <c r="H27" s="44" t="str">
        <f>+IFERROR((VLOOKUP('BASE DE RESPUESTAS'!H29,Back!$M$16:$N$20,2,0)),"")</f>
        <v/>
      </c>
      <c r="I27" s="44" t="str">
        <f>+IFERROR((VLOOKUP('BASE DE RESPUESTAS'!I29,Back!$M$16:$N$20,2,0)),"")</f>
        <v/>
      </c>
      <c r="J27" s="44" t="str">
        <f>+IFERROR((VLOOKUP('BASE DE RESPUESTAS'!J29,Back!$M$16:$N$20,2,0)),"")</f>
        <v/>
      </c>
      <c r="K27" s="44" t="str">
        <f>+IFERROR((VLOOKUP('BASE DE RESPUESTAS'!K29,Back!$M$16:$N$20,2,0)),"")</f>
        <v/>
      </c>
      <c r="L27" s="44" t="str">
        <f>+IFERROR((VLOOKUP('BASE DE RESPUESTAS'!L29,Back!$M$16:$N$20,2,0)),"")</f>
        <v/>
      </c>
      <c r="M27" s="44" t="str">
        <f>+IFERROR((VLOOKUP('BASE DE RESPUESTAS'!M29,Back!$M$16:$N$20,2,0)),"")</f>
        <v/>
      </c>
      <c r="N27" s="44" t="str">
        <f>+IFERROR((VLOOKUP('BASE DE RESPUESTAS'!N29,Back!$M$16:$N$20,2,0)),"")</f>
        <v/>
      </c>
      <c r="O27" s="44" t="str">
        <f>+IFERROR((VLOOKUP('BASE DE RESPUESTAS'!O29,Back!$M$16:$N$20,2,0)),"")</f>
        <v/>
      </c>
      <c r="P27" s="44" t="str">
        <f>+IFERROR((VLOOKUP('BASE DE RESPUESTAS'!P29,Back!$M$16:$N$20,2,0)),"")</f>
        <v/>
      </c>
      <c r="Q27" s="44" t="str">
        <f>+IFERROR((VLOOKUP('BASE DE RESPUESTAS'!Q29,Back!$M$16:$N$20,2,0)),"")</f>
        <v/>
      </c>
      <c r="R27" s="44" t="str">
        <f>+IFERROR((VLOOKUP('BASE DE RESPUESTAS'!R29,Back!$M$16:$N$20,2,0)),"")</f>
        <v/>
      </c>
      <c r="S27" s="44" t="str">
        <f>+IFERROR((VLOOKUP('BASE DE RESPUESTAS'!S29,Back!$M$16:$N$20,2,0)),"")</f>
        <v/>
      </c>
      <c r="T27" s="44" t="str">
        <f>+IFERROR((VLOOKUP('BASE DE RESPUESTAS'!T29,Back!$M$16:$N$20,2,0)),"")</f>
        <v/>
      </c>
      <c r="U27" s="44" t="str">
        <f>+IFERROR((VLOOKUP('BASE DE RESPUESTAS'!U29,Back!$M$16:$N$20,2,0)),"")</f>
        <v/>
      </c>
      <c r="V27" s="44" t="str">
        <f>+IFERROR((VLOOKUP('BASE DE RESPUESTAS'!V29,Back!$M$16:$N$20,2,0)),"")</f>
        <v/>
      </c>
      <c r="W27" s="44" t="str">
        <f>+IFERROR((VLOOKUP('BASE DE RESPUESTAS'!W29,Back!$M$16:$N$20,2,0)),"")</f>
        <v/>
      </c>
      <c r="X27" s="44" t="str">
        <f>+IFERROR((VLOOKUP('BASE DE RESPUESTAS'!X29,Back!$M$16:$N$20,2,0)),"")</f>
        <v/>
      </c>
      <c r="Y27" s="44" t="str">
        <f>+IFERROR((VLOOKUP('BASE DE RESPUESTAS'!Y29,Back!$M$16:$N$20,2,0)),"")</f>
        <v/>
      </c>
      <c r="Z27" s="44" t="str">
        <f>+IFERROR((VLOOKUP('BASE DE RESPUESTAS'!Z29,Back!$M$16:$N$20,2,0)),"")</f>
        <v/>
      </c>
      <c r="AA27" s="44" t="str">
        <f>+IFERROR((VLOOKUP('BASE DE RESPUESTAS'!AA29,Back!$M$16:$N$20,2,0)),"")</f>
        <v/>
      </c>
      <c r="AB27" s="44" t="str">
        <f>+IFERROR((VLOOKUP('BASE DE RESPUESTAS'!AB29,Back!$M$16:$N$20,2,0)),"")</f>
        <v/>
      </c>
      <c r="AC27" s="44" t="str">
        <f>+IFERROR((VLOOKUP('BASE DE RESPUESTAS'!AC29,Back!$M$16:$N$20,2,0)),"")</f>
        <v/>
      </c>
      <c r="AD27" s="44" t="str">
        <f>+IFERROR((VLOOKUP('BASE DE RESPUESTAS'!AD29,Back!$M$16:$N$20,2,0)),"")</f>
        <v/>
      </c>
      <c r="AE27" s="44" t="str">
        <f>+IFERROR((VLOOKUP('BASE DE RESPUESTAS'!AE29,Back!$M$16:$N$20,2,0)),"")</f>
        <v/>
      </c>
      <c r="AF27" s="44" t="str">
        <f>+IFERROR((VLOOKUP('BASE DE RESPUESTAS'!AF29,Back!$M$16:$N$20,2,0)),"")</f>
        <v/>
      </c>
      <c r="AG27" s="44" t="str">
        <f>+IFERROR((VLOOKUP('BASE DE RESPUESTAS'!AG29,Back!$M$16:$N$20,2,0)),"")</f>
        <v/>
      </c>
      <c r="AH27" s="44" t="str">
        <f>+IFERROR((VLOOKUP('BASE DE RESPUESTAS'!AH29,Back!$M$16:$N$20,2,0)),"")</f>
        <v/>
      </c>
      <c r="AI27" s="44" t="str">
        <f>+IFERROR((VLOOKUP('BASE DE RESPUESTAS'!AI29,Back!$M$16:$N$20,2,0)),"")</f>
        <v/>
      </c>
      <c r="AJ27" s="44" t="str">
        <f>+IFERROR((VLOOKUP('BASE DE RESPUESTAS'!AJ29,Back!$M$16:$N$20,2,0)),"")</f>
        <v/>
      </c>
      <c r="AK27" s="44" t="str">
        <f>+IFERROR((VLOOKUP('BASE DE RESPUESTAS'!AK29,Back!$M$16:$N$20,2,0)),"")</f>
        <v/>
      </c>
      <c r="AL27" s="44" t="str">
        <f>+IFERROR((VLOOKUP('BASE DE RESPUESTAS'!AL29,Back!$M$16:$N$20,2,0)),"")</f>
        <v/>
      </c>
      <c r="AM27" s="44" t="str">
        <f>+IFERROR((VLOOKUP('BASE DE RESPUESTAS'!AM29,Back!$M$16:$N$20,2,0)),"")</f>
        <v/>
      </c>
      <c r="AN27" s="44" t="str">
        <f>+IFERROR((VLOOKUP('BASE DE RESPUESTAS'!AN29,Back!$M$16:$N$20,2,0)),"")</f>
        <v/>
      </c>
      <c r="AO27" s="44" t="str">
        <f>+IFERROR((VLOOKUP('BASE DE RESPUESTAS'!AO29,Back!$M$16:$N$20,2,0)),"")</f>
        <v/>
      </c>
      <c r="AP27" s="44" t="str">
        <f>+IFERROR((VLOOKUP('BASE DE RESPUESTAS'!AP29,Back!$M$16:$N$20,2,0)),"")</f>
        <v/>
      </c>
      <c r="AQ27" s="44" t="str">
        <f>+IFERROR((VLOOKUP('BASE DE RESPUESTAS'!AQ29,Back!$M$16:$N$20,2,0)),"")</f>
        <v/>
      </c>
      <c r="AR27" s="44" t="str">
        <f>+IFERROR((VLOOKUP('BASE DE RESPUESTAS'!AR29,Back!$M$16:$N$20,2,0)),"")</f>
        <v/>
      </c>
      <c r="AS27" s="44" t="str">
        <f>+IFERROR((VLOOKUP('BASE DE RESPUESTAS'!AS29,Back!$M$16:$N$20,2,0)),"")</f>
        <v/>
      </c>
      <c r="AT27" s="44" t="str">
        <f>+IFERROR((VLOOKUP('BASE DE RESPUESTAS'!AT29,Back!$M$16:$N$20,2,0)),"")</f>
        <v/>
      </c>
      <c r="AU27" s="44" t="str">
        <f>+IFERROR((VLOOKUP('BASE DE RESPUESTAS'!AU29,Back!$M$16:$N$20,2,0)),"")</f>
        <v/>
      </c>
      <c r="AV27" s="44" t="str">
        <f>+IFERROR((VLOOKUP('BASE DE RESPUESTAS'!AV29,Back!$M$16:$N$20,2,0)),"")</f>
        <v/>
      </c>
      <c r="AW27" s="44" t="str">
        <f>+IFERROR((VLOOKUP('BASE DE RESPUESTAS'!AW29,Back!$M$16:$N$20,2,0)),"")</f>
        <v/>
      </c>
      <c r="AX27" s="44" t="str">
        <f>+IFERROR((VLOOKUP('BASE DE RESPUESTAS'!AX29,Back!$M$16:$N$20,2,0)),"")</f>
        <v/>
      </c>
      <c r="AY27" s="44" t="str">
        <f>+IFERROR((VLOOKUP('BASE DE RESPUESTAS'!AY29,Back!$M$16:$N$20,2,0)),"")</f>
        <v/>
      </c>
      <c r="AZ27" s="44" t="str">
        <f>+IFERROR((VLOOKUP('BASE DE RESPUESTAS'!AZ29,Back!$M$16:$N$20,2,0)),"")</f>
        <v/>
      </c>
      <c r="BA27" s="44" t="str">
        <f>+IFERROR((VLOOKUP('BASE DE RESPUESTAS'!BA29,Back!$M$16:$N$20,2,0)),"")</f>
        <v/>
      </c>
      <c r="BB27" s="44" t="str">
        <f>+IFERROR((VLOOKUP('BASE DE RESPUESTAS'!BB29,Back!$M$16:$N$20,2,0)),"")</f>
        <v/>
      </c>
      <c r="BC27" s="44" t="str">
        <f>+IFERROR((VLOOKUP('BASE DE RESPUESTAS'!BC29,Back!$M$16:$N$20,2,0)),"")</f>
        <v/>
      </c>
      <c r="BD27" s="44" t="str">
        <f>+IFERROR((VLOOKUP('BASE DE RESPUESTAS'!BD29,Back!$M$16:$N$20,2,0)),"")</f>
        <v/>
      </c>
      <c r="BE27" s="44" t="str">
        <f>+IFERROR((VLOOKUP('BASE DE RESPUESTAS'!BE29,Back!$M$16:$N$20,2,0)),"")</f>
        <v/>
      </c>
    </row>
    <row r="28" spans="2:57" ht="27.75" customHeight="1">
      <c r="B28" s="97" t="s">
        <v>65</v>
      </c>
      <c r="C28" s="98" t="s">
        <v>122</v>
      </c>
      <c r="D28" s="114" t="s">
        <v>123</v>
      </c>
      <c r="E28" s="91"/>
      <c r="F28" s="44" t="str">
        <f t="shared" si="0"/>
        <v/>
      </c>
      <c r="G28" s="45"/>
      <c r="H28" s="44" t="str">
        <f>+IFERROR((VLOOKUP('BASE DE RESPUESTAS'!H30,Back!$M$16:$N$20,2,0)),"")</f>
        <v/>
      </c>
      <c r="I28" s="44" t="str">
        <f>+IFERROR((VLOOKUP('BASE DE RESPUESTAS'!I30,Back!$M$16:$N$20,2,0)),"")</f>
        <v/>
      </c>
      <c r="J28" s="44" t="str">
        <f>+IFERROR((VLOOKUP('BASE DE RESPUESTAS'!J30,Back!$M$16:$N$20,2,0)),"")</f>
        <v/>
      </c>
      <c r="K28" s="44" t="str">
        <f>+IFERROR((VLOOKUP('BASE DE RESPUESTAS'!K30,Back!$M$16:$N$20,2,0)),"")</f>
        <v/>
      </c>
      <c r="L28" s="44" t="str">
        <f>+IFERROR((VLOOKUP('BASE DE RESPUESTAS'!L30,Back!$M$16:$N$20,2,0)),"")</f>
        <v/>
      </c>
      <c r="M28" s="44" t="str">
        <f>+IFERROR((VLOOKUP('BASE DE RESPUESTAS'!M30,Back!$M$16:$N$20,2,0)),"")</f>
        <v/>
      </c>
      <c r="N28" s="44" t="str">
        <f>+IFERROR((VLOOKUP('BASE DE RESPUESTAS'!N30,Back!$M$16:$N$20,2,0)),"")</f>
        <v/>
      </c>
      <c r="O28" s="44" t="str">
        <f>+IFERROR((VLOOKUP('BASE DE RESPUESTAS'!O30,Back!$M$16:$N$20,2,0)),"")</f>
        <v/>
      </c>
      <c r="P28" s="44" t="str">
        <f>+IFERROR((VLOOKUP('BASE DE RESPUESTAS'!P30,Back!$M$16:$N$20,2,0)),"")</f>
        <v/>
      </c>
      <c r="Q28" s="44" t="str">
        <f>+IFERROR((VLOOKUP('BASE DE RESPUESTAS'!Q30,Back!$M$16:$N$20,2,0)),"")</f>
        <v/>
      </c>
      <c r="R28" s="44" t="str">
        <f>+IFERROR((VLOOKUP('BASE DE RESPUESTAS'!R30,Back!$M$16:$N$20,2,0)),"")</f>
        <v/>
      </c>
      <c r="S28" s="44" t="str">
        <f>+IFERROR((VLOOKUP('BASE DE RESPUESTAS'!S30,Back!$M$16:$N$20,2,0)),"")</f>
        <v/>
      </c>
      <c r="T28" s="44" t="str">
        <f>+IFERROR((VLOOKUP('BASE DE RESPUESTAS'!T30,Back!$M$16:$N$20,2,0)),"")</f>
        <v/>
      </c>
      <c r="U28" s="44" t="str">
        <f>+IFERROR((VLOOKUP('BASE DE RESPUESTAS'!U30,Back!$M$16:$N$20,2,0)),"")</f>
        <v/>
      </c>
      <c r="V28" s="44" t="str">
        <f>+IFERROR((VLOOKUP('BASE DE RESPUESTAS'!V30,Back!$M$16:$N$20,2,0)),"")</f>
        <v/>
      </c>
      <c r="W28" s="44" t="str">
        <f>+IFERROR((VLOOKUP('BASE DE RESPUESTAS'!W30,Back!$M$16:$N$20,2,0)),"")</f>
        <v/>
      </c>
      <c r="X28" s="44" t="str">
        <f>+IFERROR((VLOOKUP('BASE DE RESPUESTAS'!X30,Back!$M$16:$N$20,2,0)),"")</f>
        <v/>
      </c>
      <c r="Y28" s="44" t="str">
        <f>+IFERROR((VLOOKUP('BASE DE RESPUESTAS'!Y30,Back!$M$16:$N$20,2,0)),"")</f>
        <v/>
      </c>
      <c r="Z28" s="44" t="str">
        <f>+IFERROR((VLOOKUP('BASE DE RESPUESTAS'!Z30,Back!$M$16:$N$20,2,0)),"")</f>
        <v/>
      </c>
      <c r="AA28" s="44" t="str">
        <f>+IFERROR((VLOOKUP('BASE DE RESPUESTAS'!AA30,Back!$M$16:$N$20,2,0)),"")</f>
        <v/>
      </c>
      <c r="AB28" s="44" t="str">
        <f>+IFERROR((VLOOKUP('BASE DE RESPUESTAS'!AB30,Back!$M$16:$N$20,2,0)),"")</f>
        <v/>
      </c>
      <c r="AC28" s="44" t="str">
        <f>+IFERROR((VLOOKUP('BASE DE RESPUESTAS'!AC30,Back!$M$16:$N$20,2,0)),"")</f>
        <v/>
      </c>
      <c r="AD28" s="44" t="str">
        <f>+IFERROR((VLOOKUP('BASE DE RESPUESTAS'!AD30,Back!$M$16:$N$20,2,0)),"")</f>
        <v/>
      </c>
      <c r="AE28" s="44" t="str">
        <f>+IFERROR((VLOOKUP('BASE DE RESPUESTAS'!AE30,Back!$M$16:$N$20,2,0)),"")</f>
        <v/>
      </c>
      <c r="AF28" s="44" t="str">
        <f>+IFERROR((VLOOKUP('BASE DE RESPUESTAS'!AF30,Back!$M$16:$N$20,2,0)),"")</f>
        <v/>
      </c>
      <c r="AG28" s="44" t="str">
        <f>+IFERROR((VLOOKUP('BASE DE RESPUESTAS'!AG30,Back!$M$16:$N$20,2,0)),"")</f>
        <v/>
      </c>
      <c r="AH28" s="44" t="str">
        <f>+IFERROR((VLOOKUP('BASE DE RESPUESTAS'!AH30,Back!$M$16:$N$20,2,0)),"")</f>
        <v/>
      </c>
      <c r="AI28" s="44" t="str">
        <f>+IFERROR((VLOOKUP('BASE DE RESPUESTAS'!AI30,Back!$M$16:$N$20,2,0)),"")</f>
        <v/>
      </c>
      <c r="AJ28" s="44" t="str">
        <f>+IFERROR((VLOOKUP('BASE DE RESPUESTAS'!AJ30,Back!$M$16:$N$20,2,0)),"")</f>
        <v/>
      </c>
      <c r="AK28" s="44" t="str">
        <f>+IFERROR((VLOOKUP('BASE DE RESPUESTAS'!AK30,Back!$M$16:$N$20,2,0)),"")</f>
        <v/>
      </c>
      <c r="AL28" s="44" t="str">
        <f>+IFERROR((VLOOKUP('BASE DE RESPUESTAS'!AL30,Back!$M$16:$N$20,2,0)),"")</f>
        <v/>
      </c>
      <c r="AM28" s="44" t="str">
        <f>+IFERROR((VLOOKUP('BASE DE RESPUESTAS'!AM30,Back!$M$16:$N$20,2,0)),"")</f>
        <v/>
      </c>
      <c r="AN28" s="44" t="str">
        <f>+IFERROR((VLOOKUP('BASE DE RESPUESTAS'!AN30,Back!$M$16:$N$20,2,0)),"")</f>
        <v/>
      </c>
      <c r="AO28" s="44" t="str">
        <f>+IFERROR((VLOOKUP('BASE DE RESPUESTAS'!AO30,Back!$M$16:$N$20,2,0)),"")</f>
        <v/>
      </c>
      <c r="AP28" s="44" t="str">
        <f>+IFERROR((VLOOKUP('BASE DE RESPUESTAS'!AP30,Back!$M$16:$N$20,2,0)),"")</f>
        <v/>
      </c>
      <c r="AQ28" s="44" t="str">
        <f>+IFERROR((VLOOKUP('BASE DE RESPUESTAS'!AQ30,Back!$M$16:$N$20,2,0)),"")</f>
        <v/>
      </c>
      <c r="AR28" s="44" t="str">
        <f>+IFERROR((VLOOKUP('BASE DE RESPUESTAS'!AR30,Back!$M$16:$N$20,2,0)),"")</f>
        <v/>
      </c>
      <c r="AS28" s="44" t="str">
        <f>+IFERROR((VLOOKUP('BASE DE RESPUESTAS'!AS30,Back!$M$16:$N$20,2,0)),"")</f>
        <v/>
      </c>
      <c r="AT28" s="44" t="str">
        <f>+IFERROR((VLOOKUP('BASE DE RESPUESTAS'!AT30,Back!$M$16:$N$20,2,0)),"")</f>
        <v/>
      </c>
      <c r="AU28" s="44" t="str">
        <f>+IFERROR((VLOOKUP('BASE DE RESPUESTAS'!AU30,Back!$M$16:$N$20,2,0)),"")</f>
        <v/>
      </c>
      <c r="AV28" s="44" t="str">
        <f>+IFERROR((VLOOKUP('BASE DE RESPUESTAS'!AV30,Back!$M$16:$N$20,2,0)),"")</f>
        <v/>
      </c>
      <c r="AW28" s="44" t="str">
        <f>+IFERROR((VLOOKUP('BASE DE RESPUESTAS'!AW30,Back!$M$16:$N$20,2,0)),"")</f>
        <v/>
      </c>
      <c r="AX28" s="44" t="str">
        <f>+IFERROR((VLOOKUP('BASE DE RESPUESTAS'!AX30,Back!$M$16:$N$20,2,0)),"")</f>
        <v/>
      </c>
      <c r="AY28" s="44" t="str">
        <f>+IFERROR((VLOOKUP('BASE DE RESPUESTAS'!AY30,Back!$M$16:$N$20,2,0)),"")</f>
        <v/>
      </c>
      <c r="AZ28" s="44" t="str">
        <f>+IFERROR((VLOOKUP('BASE DE RESPUESTAS'!AZ30,Back!$M$16:$N$20,2,0)),"")</f>
        <v/>
      </c>
      <c r="BA28" s="44" t="str">
        <f>+IFERROR((VLOOKUP('BASE DE RESPUESTAS'!BA30,Back!$M$16:$N$20,2,0)),"")</f>
        <v/>
      </c>
      <c r="BB28" s="44" t="str">
        <f>+IFERROR((VLOOKUP('BASE DE RESPUESTAS'!BB30,Back!$M$16:$N$20,2,0)),"")</f>
        <v/>
      </c>
      <c r="BC28" s="44" t="str">
        <f>+IFERROR((VLOOKUP('BASE DE RESPUESTAS'!BC30,Back!$M$16:$N$20,2,0)),"")</f>
        <v/>
      </c>
      <c r="BD28" s="44" t="str">
        <f>+IFERROR((VLOOKUP('BASE DE RESPUESTAS'!BD30,Back!$M$16:$N$20,2,0)),"")</f>
        <v/>
      </c>
      <c r="BE28" s="44" t="str">
        <f>+IFERROR((VLOOKUP('BASE DE RESPUESTAS'!BE30,Back!$M$16:$N$20,2,0)),"")</f>
        <v/>
      </c>
    </row>
    <row r="29" spans="2:57" ht="27.75" customHeight="1">
      <c r="B29" s="88"/>
      <c r="C29" s="88"/>
      <c r="D29" s="114" t="s">
        <v>125</v>
      </c>
      <c r="E29" s="91"/>
      <c r="F29" s="44" t="str">
        <f t="shared" si="0"/>
        <v/>
      </c>
      <c r="G29" s="45"/>
      <c r="H29" s="44" t="str">
        <f>+IFERROR((VLOOKUP('BASE DE RESPUESTAS'!H31,Back!$M$16:$N$20,2,0)),"")</f>
        <v/>
      </c>
      <c r="I29" s="44" t="str">
        <f>+IFERROR((VLOOKUP('BASE DE RESPUESTAS'!I31,Back!$M$16:$N$20,2,0)),"")</f>
        <v/>
      </c>
      <c r="J29" s="44" t="str">
        <f>+IFERROR((VLOOKUP('BASE DE RESPUESTAS'!J31,Back!$M$16:$N$20,2,0)),"")</f>
        <v/>
      </c>
      <c r="K29" s="44" t="str">
        <f>+IFERROR((VLOOKUP('BASE DE RESPUESTAS'!K31,Back!$M$16:$N$20,2,0)),"")</f>
        <v/>
      </c>
      <c r="L29" s="44" t="str">
        <f>+IFERROR((VLOOKUP('BASE DE RESPUESTAS'!L31,Back!$M$16:$N$20,2,0)),"")</f>
        <v/>
      </c>
      <c r="M29" s="44" t="str">
        <f>+IFERROR((VLOOKUP('BASE DE RESPUESTAS'!M31,Back!$M$16:$N$20,2,0)),"")</f>
        <v/>
      </c>
      <c r="N29" s="44" t="str">
        <f>+IFERROR((VLOOKUP('BASE DE RESPUESTAS'!N31,Back!$M$16:$N$20,2,0)),"")</f>
        <v/>
      </c>
      <c r="O29" s="44" t="str">
        <f>+IFERROR((VLOOKUP('BASE DE RESPUESTAS'!O31,Back!$M$16:$N$20,2,0)),"")</f>
        <v/>
      </c>
      <c r="P29" s="44" t="str">
        <f>+IFERROR((VLOOKUP('BASE DE RESPUESTAS'!P31,Back!$M$16:$N$20,2,0)),"")</f>
        <v/>
      </c>
      <c r="Q29" s="44" t="str">
        <f>+IFERROR((VLOOKUP('BASE DE RESPUESTAS'!Q31,Back!$M$16:$N$20,2,0)),"")</f>
        <v/>
      </c>
      <c r="R29" s="44" t="str">
        <f>+IFERROR((VLOOKUP('BASE DE RESPUESTAS'!R31,Back!$M$16:$N$20,2,0)),"")</f>
        <v/>
      </c>
      <c r="S29" s="44" t="str">
        <f>+IFERROR((VLOOKUP('BASE DE RESPUESTAS'!S31,Back!$M$16:$N$20,2,0)),"")</f>
        <v/>
      </c>
      <c r="T29" s="44" t="str">
        <f>+IFERROR((VLOOKUP('BASE DE RESPUESTAS'!T31,Back!$M$16:$N$20,2,0)),"")</f>
        <v/>
      </c>
      <c r="U29" s="44" t="str">
        <f>+IFERROR((VLOOKUP('BASE DE RESPUESTAS'!U31,Back!$M$16:$N$20,2,0)),"")</f>
        <v/>
      </c>
      <c r="V29" s="44" t="str">
        <f>+IFERROR((VLOOKUP('BASE DE RESPUESTAS'!V31,Back!$M$16:$N$20,2,0)),"")</f>
        <v/>
      </c>
      <c r="W29" s="44" t="str">
        <f>+IFERROR((VLOOKUP('BASE DE RESPUESTAS'!W31,Back!$M$16:$N$20,2,0)),"")</f>
        <v/>
      </c>
      <c r="X29" s="44" t="str">
        <f>+IFERROR((VLOOKUP('BASE DE RESPUESTAS'!X31,Back!$M$16:$N$20,2,0)),"")</f>
        <v/>
      </c>
      <c r="Y29" s="44" t="str">
        <f>+IFERROR((VLOOKUP('BASE DE RESPUESTAS'!Y31,Back!$M$16:$N$20,2,0)),"")</f>
        <v/>
      </c>
      <c r="Z29" s="44" t="str">
        <f>+IFERROR((VLOOKUP('BASE DE RESPUESTAS'!Z31,Back!$M$16:$N$20,2,0)),"")</f>
        <v/>
      </c>
      <c r="AA29" s="44" t="str">
        <f>+IFERROR((VLOOKUP('BASE DE RESPUESTAS'!AA31,Back!$M$16:$N$20,2,0)),"")</f>
        <v/>
      </c>
      <c r="AB29" s="44" t="str">
        <f>+IFERROR((VLOOKUP('BASE DE RESPUESTAS'!AB31,Back!$M$16:$N$20,2,0)),"")</f>
        <v/>
      </c>
      <c r="AC29" s="44" t="str">
        <f>+IFERROR((VLOOKUP('BASE DE RESPUESTAS'!AC31,Back!$M$16:$N$20,2,0)),"")</f>
        <v/>
      </c>
      <c r="AD29" s="44" t="str">
        <f>+IFERROR((VLOOKUP('BASE DE RESPUESTAS'!AD31,Back!$M$16:$N$20,2,0)),"")</f>
        <v/>
      </c>
      <c r="AE29" s="44" t="str">
        <f>+IFERROR((VLOOKUP('BASE DE RESPUESTAS'!AE31,Back!$M$16:$N$20,2,0)),"")</f>
        <v/>
      </c>
      <c r="AF29" s="44" t="str">
        <f>+IFERROR((VLOOKUP('BASE DE RESPUESTAS'!AF31,Back!$M$16:$N$20,2,0)),"")</f>
        <v/>
      </c>
      <c r="AG29" s="44" t="str">
        <f>+IFERROR((VLOOKUP('BASE DE RESPUESTAS'!AG31,Back!$M$16:$N$20,2,0)),"")</f>
        <v/>
      </c>
      <c r="AH29" s="44" t="str">
        <f>+IFERROR((VLOOKUP('BASE DE RESPUESTAS'!AH31,Back!$M$16:$N$20,2,0)),"")</f>
        <v/>
      </c>
      <c r="AI29" s="44" t="str">
        <f>+IFERROR((VLOOKUP('BASE DE RESPUESTAS'!AI31,Back!$M$16:$N$20,2,0)),"")</f>
        <v/>
      </c>
      <c r="AJ29" s="44" t="str">
        <f>+IFERROR((VLOOKUP('BASE DE RESPUESTAS'!AJ31,Back!$M$16:$N$20,2,0)),"")</f>
        <v/>
      </c>
      <c r="AK29" s="44" t="str">
        <f>+IFERROR((VLOOKUP('BASE DE RESPUESTAS'!AK31,Back!$M$16:$N$20,2,0)),"")</f>
        <v/>
      </c>
      <c r="AL29" s="44" t="str">
        <f>+IFERROR((VLOOKUP('BASE DE RESPUESTAS'!AL31,Back!$M$16:$N$20,2,0)),"")</f>
        <v/>
      </c>
      <c r="AM29" s="44" t="str">
        <f>+IFERROR((VLOOKUP('BASE DE RESPUESTAS'!AM31,Back!$M$16:$N$20,2,0)),"")</f>
        <v/>
      </c>
      <c r="AN29" s="44" t="str">
        <f>+IFERROR((VLOOKUP('BASE DE RESPUESTAS'!AN31,Back!$M$16:$N$20,2,0)),"")</f>
        <v/>
      </c>
      <c r="AO29" s="44" t="str">
        <f>+IFERROR((VLOOKUP('BASE DE RESPUESTAS'!AO31,Back!$M$16:$N$20,2,0)),"")</f>
        <v/>
      </c>
      <c r="AP29" s="44" t="str">
        <f>+IFERROR((VLOOKUP('BASE DE RESPUESTAS'!AP31,Back!$M$16:$N$20,2,0)),"")</f>
        <v/>
      </c>
      <c r="AQ29" s="44" t="str">
        <f>+IFERROR((VLOOKUP('BASE DE RESPUESTAS'!AQ31,Back!$M$16:$N$20,2,0)),"")</f>
        <v/>
      </c>
      <c r="AR29" s="44" t="str">
        <f>+IFERROR((VLOOKUP('BASE DE RESPUESTAS'!AR31,Back!$M$16:$N$20,2,0)),"")</f>
        <v/>
      </c>
      <c r="AS29" s="44" t="str">
        <f>+IFERROR((VLOOKUP('BASE DE RESPUESTAS'!AS31,Back!$M$16:$N$20,2,0)),"")</f>
        <v/>
      </c>
      <c r="AT29" s="44" t="str">
        <f>+IFERROR((VLOOKUP('BASE DE RESPUESTAS'!AT31,Back!$M$16:$N$20,2,0)),"")</f>
        <v/>
      </c>
      <c r="AU29" s="44" t="str">
        <f>+IFERROR((VLOOKUP('BASE DE RESPUESTAS'!AU31,Back!$M$16:$N$20,2,0)),"")</f>
        <v/>
      </c>
      <c r="AV29" s="44" t="str">
        <f>+IFERROR((VLOOKUP('BASE DE RESPUESTAS'!AV31,Back!$M$16:$N$20,2,0)),"")</f>
        <v/>
      </c>
      <c r="AW29" s="44" t="str">
        <f>+IFERROR((VLOOKUP('BASE DE RESPUESTAS'!AW31,Back!$M$16:$N$20,2,0)),"")</f>
        <v/>
      </c>
      <c r="AX29" s="44" t="str">
        <f>+IFERROR((VLOOKUP('BASE DE RESPUESTAS'!AX31,Back!$M$16:$N$20,2,0)),"")</f>
        <v/>
      </c>
      <c r="AY29" s="44" t="str">
        <f>+IFERROR((VLOOKUP('BASE DE RESPUESTAS'!AY31,Back!$M$16:$N$20,2,0)),"")</f>
        <v/>
      </c>
      <c r="AZ29" s="44" t="str">
        <f>+IFERROR((VLOOKUP('BASE DE RESPUESTAS'!AZ31,Back!$M$16:$N$20,2,0)),"")</f>
        <v/>
      </c>
      <c r="BA29" s="44" t="str">
        <f>+IFERROR((VLOOKUP('BASE DE RESPUESTAS'!BA31,Back!$M$16:$N$20,2,0)),"")</f>
        <v/>
      </c>
      <c r="BB29" s="44" t="str">
        <f>+IFERROR((VLOOKUP('BASE DE RESPUESTAS'!BB31,Back!$M$16:$N$20,2,0)),"")</f>
        <v/>
      </c>
      <c r="BC29" s="44" t="str">
        <f>+IFERROR((VLOOKUP('BASE DE RESPUESTAS'!BC31,Back!$M$16:$N$20,2,0)),"")</f>
        <v/>
      </c>
      <c r="BD29" s="44" t="str">
        <f>+IFERROR((VLOOKUP('BASE DE RESPUESTAS'!BD31,Back!$M$16:$N$20,2,0)),"")</f>
        <v/>
      </c>
      <c r="BE29" s="44" t="str">
        <f>+IFERROR((VLOOKUP('BASE DE RESPUESTAS'!BE31,Back!$M$16:$N$20,2,0)),"")</f>
        <v/>
      </c>
    </row>
    <row r="30" spans="2:57" ht="27.75" customHeight="1">
      <c r="B30" s="97" t="s">
        <v>65</v>
      </c>
      <c r="C30" s="98" t="s">
        <v>127</v>
      </c>
      <c r="D30" s="114" t="s">
        <v>128</v>
      </c>
      <c r="E30" s="91"/>
      <c r="F30" s="44" t="str">
        <f t="shared" si="0"/>
        <v/>
      </c>
      <c r="G30" s="45"/>
      <c r="H30" s="44" t="str">
        <f>+IFERROR((VLOOKUP('BASE DE RESPUESTAS'!H32,Back!$M$16:$N$20,2,0)),"")</f>
        <v/>
      </c>
      <c r="I30" s="44" t="str">
        <f>+IFERROR((VLOOKUP('BASE DE RESPUESTAS'!I32,Back!$M$16:$N$20,2,0)),"")</f>
        <v/>
      </c>
      <c r="J30" s="44" t="str">
        <f>+IFERROR((VLOOKUP('BASE DE RESPUESTAS'!J32,Back!$M$16:$N$20,2,0)),"")</f>
        <v/>
      </c>
      <c r="K30" s="44" t="str">
        <f>+IFERROR((VLOOKUP('BASE DE RESPUESTAS'!K32,Back!$M$16:$N$20,2,0)),"")</f>
        <v/>
      </c>
      <c r="L30" s="44" t="str">
        <f>+IFERROR((VLOOKUP('BASE DE RESPUESTAS'!L32,Back!$M$16:$N$20,2,0)),"")</f>
        <v/>
      </c>
      <c r="M30" s="44" t="str">
        <f>+IFERROR((VLOOKUP('BASE DE RESPUESTAS'!M32,Back!$M$16:$N$20,2,0)),"")</f>
        <v/>
      </c>
      <c r="N30" s="44" t="str">
        <f>+IFERROR((VLOOKUP('BASE DE RESPUESTAS'!N32,Back!$M$16:$N$20,2,0)),"")</f>
        <v/>
      </c>
      <c r="O30" s="44" t="str">
        <f>+IFERROR((VLOOKUP('BASE DE RESPUESTAS'!O32,Back!$M$16:$N$20,2,0)),"")</f>
        <v/>
      </c>
      <c r="P30" s="44" t="str">
        <f>+IFERROR((VLOOKUP('BASE DE RESPUESTAS'!P32,Back!$M$16:$N$20,2,0)),"")</f>
        <v/>
      </c>
      <c r="Q30" s="44" t="str">
        <f>+IFERROR((VLOOKUP('BASE DE RESPUESTAS'!Q32,Back!$M$16:$N$20,2,0)),"")</f>
        <v/>
      </c>
      <c r="R30" s="44" t="str">
        <f>+IFERROR((VLOOKUP('BASE DE RESPUESTAS'!R32,Back!$M$16:$N$20,2,0)),"")</f>
        <v/>
      </c>
      <c r="S30" s="44" t="str">
        <f>+IFERROR((VLOOKUP('BASE DE RESPUESTAS'!S32,Back!$M$16:$N$20,2,0)),"")</f>
        <v/>
      </c>
      <c r="T30" s="44" t="str">
        <f>+IFERROR((VLOOKUP('BASE DE RESPUESTAS'!T32,Back!$M$16:$N$20,2,0)),"")</f>
        <v/>
      </c>
      <c r="U30" s="44" t="str">
        <f>+IFERROR((VLOOKUP('BASE DE RESPUESTAS'!U32,Back!$M$16:$N$20,2,0)),"")</f>
        <v/>
      </c>
      <c r="V30" s="44" t="str">
        <f>+IFERROR((VLOOKUP('BASE DE RESPUESTAS'!V32,Back!$M$16:$N$20,2,0)),"")</f>
        <v/>
      </c>
      <c r="W30" s="44" t="str">
        <f>+IFERROR((VLOOKUP('BASE DE RESPUESTAS'!W32,Back!$M$16:$N$20,2,0)),"")</f>
        <v/>
      </c>
      <c r="X30" s="44" t="str">
        <f>+IFERROR((VLOOKUP('BASE DE RESPUESTAS'!X32,Back!$M$16:$N$20,2,0)),"")</f>
        <v/>
      </c>
      <c r="Y30" s="44" t="str">
        <f>+IFERROR((VLOOKUP('BASE DE RESPUESTAS'!Y32,Back!$M$16:$N$20,2,0)),"")</f>
        <v/>
      </c>
      <c r="Z30" s="44" t="str">
        <f>+IFERROR((VLOOKUP('BASE DE RESPUESTAS'!Z32,Back!$M$16:$N$20,2,0)),"")</f>
        <v/>
      </c>
      <c r="AA30" s="44" t="str">
        <f>+IFERROR((VLOOKUP('BASE DE RESPUESTAS'!AA32,Back!$M$16:$N$20,2,0)),"")</f>
        <v/>
      </c>
      <c r="AB30" s="44" t="str">
        <f>+IFERROR((VLOOKUP('BASE DE RESPUESTAS'!AB32,Back!$M$16:$N$20,2,0)),"")</f>
        <v/>
      </c>
      <c r="AC30" s="44" t="str">
        <f>+IFERROR((VLOOKUP('BASE DE RESPUESTAS'!AC32,Back!$M$16:$N$20,2,0)),"")</f>
        <v/>
      </c>
      <c r="AD30" s="44" t="str">
        <f>+IFERROR((VLOOKUP('BASE DE RESPUESTAS'!AD32,Back!$M$16:$N$20,2,0)),"")</f>
        <v/>
      </c>
      <c r="AE30" s="44" t="str">
        <f>+IFERROR((VLOOKUP('BASE DE RESPUESTAS'!AE32,Back!$M$16:$N$20,2,0)),"")</f>
        <v/>
      </c>
      <c r="AF30" s="44" t="str">
        <f>+IFERROR((VLOOKUP('BASE DE RESPUESTAS'!AF32,Back!$M$16:$N$20,2,0)),"")</f>
        <v/>
      </c>
      <c r="AG30" s="44" t="str">
        <f>+IFERROR((VLOOKUP('BASE DE RESPUESTAS'!AG32,Back!$M$16:$N$20,2,0)),"")</f>
        <v/>
      </c>
      <c r="AH30" s="44" t="str">
        <f>+IFERROR((VLOOKUP('BASE DE RESPUESTAS'!AH32,Back!$M$16:$N$20,2,0)),"")</f>
        <v/>
      </c>
      <c r="AI30" s="44" t="str">
        <f>+IFERROR((VLOOKUP('BASE DE RESPUESTAS'!AI32,Back!$M$16:$N$20,2,0)),"")</f>
        <v/>
      </c>
      <c r="AJ30" s="44" t="str">
        <f>+IFERROR((VLOOKUP('BASE DE RESPUESTAS'!AJ32,Back!$M$16:$N$20,2,0)),"")</f>
        <v/>
      </c>
      <c r="AK30" s="44" t="str">
        <f>+IFERROR((VLOOKUP('BASE DE RESPUESTAS'!AK32,Back!$M$16:$N$20,2,0)),"")</f>
        <v/>
      </c>
      <c r="AL30" s="44" t="str">
        <f>+IFERROR((VLOOKUP('BASE DE RESPUESTAS'!AL32,Back!$M$16:$N$20,2,0)),"")</f>
        <v/>
      </c>
      <c r="AM30" s="44" t="str">
        <f>+IFERROR((VLOOKUP('BASE DE RESPUESTAS'!AM32,Back!$M$16:$N$20,2,0)),"")</f>
        <v/>
      </c>
      <c r="AN30" s="44" t="str">
        <f>+IFERROR((VLOOKUP('BASE DE RESPUESTAS'!AN32,Back!$M$16:$N$20,2,0)),"")</f>
        <v/>
      </c>
      <c r="AO30" s="44" t="str">
        <f>+IFERROR((VLOOKUP('BASE DE RESPUESTAS'!AO32,Back!$M$16:$N$20,2,0)),"")</f>
        <v/>
      </c>
      <c r="AP30" s="44" t="str">
        <f>+IFERROR((VLOOKUP('BASE DE RESPUESTAS'!AP32,Back!$M$16:$N$20,2,0)),"")</f>
        <v/>
      </c>
      <c r="AQ30" s="44" t="str">
        <f>+IFERROR((VLOOKUP('BASE DE RESPUESTAS'!AQ32,Back!$M$16:$N$20,2,0)),"")</f>
        <v/>
      </c>
      <c r="AR30" s="44" t="str">
        <f>+IFERROR((VLOOKUP('BASE DE RESPUESTAS'!AR32,Back!$M$16:$N$20,2,0)),"")</f>
        <v/>
      </c>
      <c r="AS30" s="44" t="str">
        <f>+IFERROR((VLOOKUP('BASE DE RESPUESTAS'!AS32,Back!$M$16:$N$20,2,0)),"")</f>
        <v/>
      </c>
      <c r="AT30" s="44" t="str">
        <f>+IFERROR((VLOOKUP('BASE DE RESPUESTAS'!AT32,Back!$M$16:$N$20,2,0)),"")</f>
        <v/>
      </c>
      <c r="AU30" s="44" t="str">
        <f>+IFERROR((VLOOKUP('BASE DE RESPUESTAS'!AU32,Back!$M$16:$N$20,2,0)),"")</f>
        <v/>
      </c>
      <c r="AV30" s="44" t="str">
        <f>+IFERROR((VLOOKUP('BASE DE RESPUESTAS'!AV32,Back!$M$16:$N$20,2,0)),"")</f>
        <v/>
      </c>
      <c r="AW30" s="44" t="str">
        <f>+IFERROR((VLOOKUP('BASE DE RESPUESTAS'!AW32,Back!$M$16:$N$20,2,0)),"")</f>
        <v/>
      </c>
      <c r="AX30" s="44" t="str">
        <f>+IFERROR((VLOOKUP('BASE DE RESPUESTAS'!AX32,Back!$M$16:$N$20,2,0)),"")</f>
        <v/>
      </c>
      <c r="AY30" s="44" t="str">
        <f>+IFERROR((VLOOKUP('BASE DE RESPUESTAS'!AY32,Back!$M$16:$N$20,2,0)),"")</f>
        <v/>
      </c>
      <c r="AZ30" s="44" t="str">
        <f>+IFERROR((VLOOKUP('BASE DE RESPUESTAS'!AZ32,Back!$M$16:$N$20,2,0)),"")</f>
        <v/>
      </c>
      <c r="BA30" s="44" t="str">
        <f>+IFERROR((VLOOKUP('BASE DE RESPUESTAS'!BA32,Back!$M$16:$N$20,2,0)),"")</f>
        <v/>
      </c>
      <c r="BB30" s="44" t="str">
        <f>+IFERROR((VLOOKUP('BASE DE RESPUESTAS'!BB32,Back!$M$16:$N$20,2,0)),"")</f>
        <v/>
      </c>
      <c r="BC30" s="44" t="str">
        <f>+IFERROR((VLOOKUP('BASE DE RESPUESTAS'!BC32,Back!$M$16:$N$20,2,0)),"")</f>
        <v/>
      </c>
      <c r="BD30" s="44" t="str">
        <f>+IFERROR((VLOOKUP('BASE DE RESPUESTAS'!BD32,Back!$M$16:$N$20,2,0)),"")</f>
        <v/>
      </c>
      <c r="BE30" s="44" t="str">
        <f>+IFERROR((VLOOKUP('BASE DE RESPUESTAS'!BE32,Back!$M$16:$N$20,2,0)),"")</f>
        <v/>
      </c>
    </row>
    <row r="31" spans="2:57" ht="27.75" customHeight="1">
      <c r="B31" s="95"/>
      <c r="C31" s="95"/>
      <c r="D31" s="114" t="s">
        <v>130</v>
      </c>
      <c r="E31" s="91"/>
      <c r="F31" s="44" t="str">
        <f t="shared" si="0"/>
        <v/>
      </c>
      <c r="G31" s="45"/>
      <c r="H31" s="44" t="str">
        <f>+IFERROR((VLOOKUP('BASE DE RESPUESTAS'!H33,Back!$M$16:$N$20,2,0)),"")</f>
        <v/>
      </c>
      <c r="I31" s="44" t="str">
        <f>+IFERROR((VLOOKUP('BASE DE RESPUESTAS'!I33,Back!$M$16:$N$20,2,0)),"")</f>
        <v/>
      </c>
      <c r="J31" s="44" t="str">
        <f>+IFERROR((VLOOKUP('BASE DE RESPUESTAS'!J33,Back!$M$16:$N$20,2,0)),"")</f>
        <v/>
      </c>
      <c r="K31" s="44" t="str">
        <f>+IFERROR((VLOOKUP('BASE DE RESPUESTAS'!K33,Back!$M$16:$N$20,2,0)),"")</f>
        <v/>
      </c>
      <c r="L31" s="44" t="str">
        <f>+IFERROR((VLOOKUP('BASE DE RESPUESTAS'!L33,Back!$M$16:$N$20,2,0)),"")</f>
        <v/>
      </c>
      <c r="M31" s="44" t="str">
        <f>+IFERROR((VLOOKUP('BASE DE RESPUESTAS'!M33,Back!$M$16:$N$20,2,0)),"")</f>
        <v/>
      </c>
      <c r="N31" s="44" t="str">
        <f>+IFERROR((VLOOKUP('BASE DE RESPUESTAS'!N33,Back!$M$16:$N$20,2,0)),"")</f>
        <v/>
      </c>
      <c r="O31" s="44" t="str">
        <f>+IFERROR((VLOOKUP('BASE DE RESPUESTAS'!O33,Back!$M$16:$N$20,2,0)),"")</f>
        <v/>
      </c>
      <c r="P31" s="44" t="str">
        <f>+IFERROR((VLOOKUP('BASE DE RESPUESTAS'!P33,Back!$M$16:$N$20,2,0)),"")</f>
        <v/>
      </c>
      <c r="Q31" s="44" t="str">
        <f>+IFERROR((VLOOKUP('BASE DE RESPUESTAS'!Q33,Back!$M$16:$N$20,2,0)),"")</f>
        <v/>
      </c>
      <c r="R31" s="44" t="str">
        <f>+IFERROR((VLOOKUP('BASE DE RESPUESTAS'!R33,Back!$M$16:$N$20,2,0)),"")</f>
        <v/>
      </c>
      <c r="S31" s="44" t="str">
        <f>+IFERROR((VLOOKUP('BASE DE RESPUESTAS'!S33,Back!$M$16:$N$20,2,0)),"")</f>
        <v/>
      </c>
      <c r="T31" s="44" t="str">
        <f>+IFERROR((VLOOKUP('BASE DE RESPUESTAS'!T33,Back!$M$16:$N$20,2,0)),"")</f>
        <v/>
      </c>
      <c r="U31" s="44" t="str">
        <f>+IFERROR((VLOOKUP('BASE DE RESPUESTAS'!U33,Back!$M$16:$N$20,2,0)),"")</f>
        <v/>
      </c>
      <c r="V31" s="44" t="str">
        <f>+IFERROR((VLOOKUP('BASE DE RESPUESTAS'!V33,Back!$M$16:$N$20,2,0)),"")</f>
        <v/>
      </c>
      <c r="W31" s="44" t="str">
        <f>+IFERROR((VLOOKUP('BASE DE RESPUESTAS'!W33,Back!$M$16:$N$20,2,0)),"")</f>
        <v/>
      </c>
      <c r="X31" s="44" t="str">
        <f>+IFERROR((VLOOKUP('BASE DE RESPUESTAS'!X33,Back!$M$16:$N$20,2,0)),"")</f>
        <v/>
      </c>
      <c r="Y31" s="44" t="str">
        <f>+IFERROR((VLOOKUP('BASE DE RESPUESTAS'!Y33,Back!$M$16:$N$20,2,0)),"")</f>
        <v/>
      </c>
      <c r="Z31" s="44" t="str">
        <f>+IFERROR((VLOOKUP('BASE DE RESPUESTAS'!Z33,Back!$M$16:$N$20,2,0)),"")</f>
        <v/>
      </c>
      <c r="AA31" s="44" t="str">
        <f>+IFERROR((VLOOKUP('BASE DE RESPUESTAS'!AA33,Back!$M$16:$N$20,2,0)),"")</f>
        <v/>
      </c>
      <c r="AB31" s="44" t="str">
        <f>+IFERROR((VLOOKUP('BASE DE RESPUESTAS'!AB33,Back!$M$16:$N$20,2,0)),"")</f>
        <v/>
      </c>
      <c r="AC31" s="44" t="str">
        <f>+IFERROR((VLOOKUP('BASE DE RESPUESTAS'!AC33,Back!$M$16:$N$20,2,0)),"")</f>
        <v/>
      </c>
      <c r="AD31" s="44" t="str">
        <f>+IFERROR((VLOOKUP('BASE DE RESPUESTAS'!AD33,Back!$M$16:$N$20,2,0)),"")</f>
        <v/>
      </c>
      <c r="AE31" s="44" t="str">
        <f>+IFERROR((VLOOKUP('BASE DE RESPUESTAS'!AE33,Back!$M$16:$N$20,2,0)),"")</f>
        <v/>
      </c>
      <c r="AF31" s="44" t="str">
        <f>+IFERROR((VLOOKUP('BASE DE RESPUESTAS'!AF33,Back!$M$16:$N$20,2,0)),"")</f>
        <v/>
      </c>
      <c r="AG31" s="44" t="str">
        <f>+IFERROR((VLOOKUP('BASE DE RESPUESTAS'!AG33,Back!$M$16:$N$20,2,0)),"")</f>
        <v/>
      </c>
      <c r="AH31" s="44" t="str">
        <f>+IFERROR((VLOOKUP('BASE DE RESPUESTAS'!AH33,Back!$M$16:$N$20,2,0)),"")</f>
        <v/>
      </c>
      <c r="AI31" s="44" t="str">
        <f>+IFERROR((VLOOKUP('BASE DE RESPUESTAS'!AI33,Back!$M$16:$N$20,2,0)),"")</f>
        <v/>
      </c>
      <c r="AJ31" s="44" t="str">
        <f>+IFERROR((VLOOKUP('BASE DE RESPUESTAS'!AJ33,Back!$M$16:$N$20,2,0)),"")</f>
        <v/>
      </c>
      <c r="AK31" s="44" t="str">
        <f>+IFERROR((VLOOKUP('BASE DE RESPUESTAS'!AK33,Back!$M$16:$N$20,2,0)),"")</f>
        <v/>
      </c>
      <c r="AL31" s="44" t="str">
        <f>+IFERROR((VLOOKUP('BASE DE RESPUESTAS'!AL33,Back!$M$16:$N$20,2,0)),"")</f>
        <v/>
      </c>
      <c r="AM31" s="44" t="str">
        <f>+IFERROR((VLOOKUP('BASE DE RESPUESTAS'!AM33,Back!$M$16:$N$20,2,0)),"")</f>
        <v/>
      </c>
      <c r="AN31" s="44" t="str">
        <f>+IFERROR((VLOOKUP('BASE DE RESPUESTAS'!AN33,Back!$M$16:$N$20,2,0)),"")</f>
        <v/>
      </c>
      <c r="AO31" s="44" t="str">
        <f>+IFERROR((VLOOKUP('BASE DE RESPUESTAS'!AO33,Back!$M$16:$N$20,2,0)),"")</f>
        <v/>
      </c>
      <c r="AP31" s="44" t="str">
        <f>+IFERROR((VLOOKUP('BASE DE RESPUESTAS'!AP33,Back!$M$16:$N$20,2,0)),"")</f>
        <v/>
      </c>
      <c r="AQ31" s="44" t="str">
        <f>+IFERROR((VLOOKUP('BASE DE RESPUESTAS'!AQ33,Back!$M$16:$N$20,2,0)),"")</f>
        <v/>
      </c>
      <c r="AR31" s="44" t="str">
        <f>+IFERROR((VLOOKUP('BASE DE RESPUESTAS'!AR33,Back!$M$16:$N$20,2,0)),"")</f>
        <v/>
      </c>
      <c r="AS31" s="44" t="str">
        <f>+IFERROR((VLOOKUP('BASE DE RESPUESTAS'!AS33,Back!$M$16:$N$20,2,0)),"")</f>
        <v/>
      </c>
      <c r="AT31" s="44" t="str">
        <f>+IFERROR((VLOOKUP('BASE DE RESPUESTAS'!AT33,Back!$M$16:$N$20,2,0)),"")</f>
        <v/>
      </c>
      <c r="AU31" s="44" t="str">
        <f>+IFERROR((VLOOKUP('BASE DE RESPUESTAS'!AU33,Back!$M$16:$N$20,2,0)),"")</f>
        <v/>
      </c>
      <c r="AV31" s="44" t="str">
        <f>+IFERROR((VLOOKUP('BASE DE RESPUESTAS'!AV33,Back!$M$16:$N$20,2,0)),"")</f>
        <v/>
      </c>
      <c r="AW31" s="44" t="str">
        <f>+IFERROR((VLOOKUP('BASE DE RESPUESTAS'!AW33,Back!$M$16:$N$20,2,0)),"")</f>
        <v/>
      </c>
      <c r="AX31" s="44" t="str">
        <f>+IFERROR((VLOOKUP('BASE DE RESPUESTAS'!AX33,Back!$M$16:$N$20,2,0)),"")</f>
        <v/>
      </c>
      <c r="AY31" s="44" t="str">
        <f>+IFERROR((VLOOKUP('BASE DE RESPUESTAS'!AY33,Back!$M$16:$N$20,2,0)),"")</f>
        <v/>
      </c>
      <c r="AZ31" s="44" t="str">
        <f>+IFERROR((VLOOKUP('BASE DE RESPUESTAS'!AZ33,Back!$M$16:$N$20,2,0)),"")</f>
        <v/>
      </c>
      <c r="BA31" s="44" t="str">
        <f>+IFERROR((VLOOKUP('BASE DE RESPUESTAS'!BA33,Back!$M$16:$N$20,2,0)),"")</f>
        <v/>
      </c>
      <c r="BB31" s="44" t="str">
        <f>+IFERROR((VLOOKUP('BASE DE RESPUESTAS'!BB33,Back!$M$16:$N$20,2,0)),"")</f>
        <v/>
      </c>
      <c r="BC31" s="44" t="str">
        <f>+IFERROR((VLOOKUP('BASE DE RESPUESTAS'!BC33,Back!$M$16:$N$20,2,0)),"")</f>
        <v/>
      </c>
      <c r="BD31" s="44" t="str">
        <f>+IFERROR((VLOOKUP('BASE DE RESPUESTAS'!BD33,Back!$M$16:$N$20,2,0)),"")</f>
        <v/>
      </c>
      <c r="BE31" s="44" t="str">
        <f>+IFERROR((VLOOKUP('BASE DE RESPUESTAS'!BE33,Back!$M$16:$N$20,2,0)),"")</f>
        <v/>
      </c>
    </row>
    <row r="32" spans="2:57" ht="27.75" customHeight="1">
      <c r="B32" s="88"/>
      <c r="C32" s="88"/>
      <c r="D32" s="114" t="s">
        <v>132</v>
      </c>
      <c r="E32" s="91"/>
      <c r="F32" s="44" t="str">
        <f t="shared" si="0"/>
        <v/>
      </c>
      <c r="G32" s="45"/>
      <c r="H32" s="44" t="str">
        <f>+IFERROR((VLOOKUP('BASE DE RESPUESTAS'!H34,Back!$M$16:$N$20,2,0)),"")</f>
        <v/>
      </c>
      <c r="I32" s="44" t="str">
        <f>+IFERROR((VLOOKUP('BASE DE RESPUESTAS'!I34,Back!$M$16:$N$20,2,0)),"")</f>
        <v/>
      </c>
      <c r="J32" s="44" t="str">
        <f>+IFERROR((VLOOKUP('BASE DE RESPUESTAS'!J34,Back!$M$16:$N$20,2,0)),"")</f>
        <v/>
      </c>
      <c r="K32" s="44" t="str">
        <f>+IFERROR((VLOOKUP('BASE DE RESPUESTAS'!K34,Back!$M$16:$N$20,2,0)),"")</f>
        <v/>
      </c>
      <c r="L32" s="44" t="str">
        <f>+IFERROR((VLOOKUP('BASE DE RESPUESTAS'!L34,Back!$M$16:$N$20,2,0)),"")</f>
        <v/>
      </c>
      <c r="M32" s="44" t="str">
        <f>+IFERROR((VLOOKUP('BASE DE RESPUESTAS'!M34,Back!$M$16:$N$20,2,0)),"")</f>
        <v/>
      </c>
      <c r="N32" s="44" t="str">
        <f>+IFERROR((VLOOKUP('BASE DE RESPUESTAS'!N34,Back!$M$16:$N$20,2,0)),"")</f>
        <v/>
      </c>
      <c r="O32" s="44" t="str">
        <f>+IFERROR((VLOOKUP('BASE DE RESPUESTAS'!O34,Back!$M$16:$N$20,2,0)),"")</f>
        <v/>
      </c>
      <c r="P32" s="44" t="str">
        <f>+IFERROR((VLOOKUP('BASE DE RESPUESTAS'!P34,Back!$M$16:$N$20,2,0)),"")</f>
        <v/>
      </c>
      <c r="Q32" s="44" t="str">
        <f>+IFERROR((VLOOKUP('BASE DE RESPUESTAS'!Q34,Back!$M$16:$N$20,2,0)),"")</f>
        <v/>
      </c>
      <c r="R32" s="44" t="str">
        <f>+IFERROR((VLOOKUP('BASE DE RESPUESTAS'!R34,Back!$M$16:$N$20,2,0)),"")</f>
        <v/>
      </c>
      <c r="S32" s="44" t="str">
        <f>+IFERROR((VLOOKUP('BASE DE RESPUESTAS'!S34,Back!$M$16:$N$20,2,0)),"")</f>
        <v/>
      </c>
      <c r="T32" s="44" t="str">
        <f>+IFERROR((VLOOKUP('BASE DE RESPUESTAS'!T34,Back!$M$16:$N$20,2,0)),"")</f>
        <v/>
      </c>
      <c r="U32" s="44" t="str">
        <f>+IFERROR((VLOOKUP('BASE DE RESPUESTAS'!U34,Back!$M$16:$N$20,2,0)),"")</f>
        <v/>
      </c>
      <c r="V32" s="44" t="str">
        <f>+IFERROR((VLOOKUP('BASE DE RESPUESTAS'!V34,Back!$M$16:$N$20,2,0)),"")</f>
        <v/>
      </c>
      <c r="W32" s="44" t="str">
        <f>+IFERROR((VLOOKUP('BASE DE RESPUESTAS'!W34,Back!$M$16:$N$20,2,0)),"")</f>
        <v/>
      </c>
      <c r="X32" s="44" t="str">
        <f>+IFERROR((VLOOKUP('BASE DE RESPUESTAS'!X34,Back!$M$16:$N$20,2,0)),"")</f>
        <v/>
      </c>
      <c r="Y32" s="44" t="str">
        <f>+IFERROR((VLOOKUP('BASE DE RESPUESTAS'!Y34,Back!$M$16:$N$20,2,0)),"")</f>
        <v/>
      </c>
      <c r="Z32" s="44" t="str">
        <f>+IFERROR((VLOOKUP('BASE DE RESPUESTAS'!Z34,Back!$M$16:$N$20,2,0)),"")</f>
        <v/>
      </c>
      <c r="AA32" s="44" t="str">
        <f>+IFERROR((VLOOKUP('BASE DE RESPUESTAS'!AA34,Back!$M$16:$N$20,2,0)),"")</f>
        <v/>
      </c>
      <c r="AB32" s="44" t="str">
        <f>+IFERROR((VLOOKUP('BASE DE RESPUESTAS'!AB34,Back!$M$16:$N$20,2,0)),"")</f>
        <v/>
      </c>
      <c r="AC32" s="44" t="str">
        <f>+IFERROR((VLOOKUP('BASE DE RESPUESTAS'!AC34,Back!$M$16:$N$20,2,0)),"")</f>
        <v/>
      </c>
      <c r="AD32" s="44" t="str">
        <f>+IFERROR((VLOOKUP('BASE DE RESPUESTAS'!AD34,Back!$M$16:$N$20,2,0)),"")</f>
        <v/>
      </c>
      <c r="AE32" s="44" t="str">
        <f>+IFERROR((VLOOKUP('BASE DE RESPUESTAS'!AE34,Back!$M$16:$N$20,2,0)),"")</f>
        <v/>
      </c>
      <c r="AF32" s="44" t="str">
        <f>+IFERROR((VLOOKUP('BASE DE RESPUESTAS'!AF34,Back!$M$16:$N$20,2,0)),"")</f>
        <v/>
      </c>
      <c r="AG32" s="44" t="str">
        <f>+IFERROR((VLOOKUP('BASE DE RESPUESTAS'!AG34,Back!$M$16:$N$20,2,0)),"")</f>
        <v/>
      </c>
      <c r="AH32" s="44" t="str">
        <f>+IFERROR((VLOOKUP('BASE DE RESPUESTAS'!AH34,Back!$M$16:$N$20,2,0)),"")</f>
        <v/>
      </c>
      <c r="AI32" s="44" t="str">
        <f>+IFERROR((VLOOKUP('BASE DE RESPUESTAS'!AI34,Back!$M$16:$N$20,2,0)),"")</f>
        <v/>
      </c>
      <c r="AJ32" s="44" t="str">
        <f>+IFERROR((VLOOKUP('BASE DE RESPUESTAS'!AJ34,Back!$M$16:$N$20,2,0)),"")</f>
        <v/>
      </c>
      <c r="AK32" s="44" t="str">
        <f>+IFERROR((VLOOKUP('BASE DE RESPUESTAS'!AK34,Back!$M$16:$N$20,2,0)),"")</f>
        <v/>
      </c>
      <c r="AL32" s="44" t="str">
        <f>+IFERROR((VLOOKUP('BASE DE RESPUESTAS'!AL34,Back!$M$16:$N$20,2,0)),"")</f>
        <v/>
      </c>
      <c r="AM32" s="44" t="str">
        <f>+IFERROR((VLOOKUP('BASE DE RESPUESTAS'!AM34,Back!$M$16:$N$20,2,0)),"")</f>
        <v/>
      </c>
      <c r="AN32" s="44" t="str">
        <f>+IFERROR((VLOOKUP('BASE DE RESPUESTAS'!AN34,Back!$M$16:$N$20,2,0)),"")</f>
        <v/>
      </c>
      <c r="AO32" s="44" t="str">
        <f>+IFERROR((VLOOKUP('BASE DE RESPUESTAS'!AO34,Back!$M$16:$N$20,2,0)),"")</f>
        <v/>
      </c>
      <c r="AP32" s="44" t="str">
        <f>+IFERROR((VLOOKUP('BASE DE RESPUESTAS'!AP34,Back!$M$16:$N$20,2,0)),"")</f>
        <v/>
      </c>
      <c r="AQ32" s="44" t="str">
        <f>+IFERROR((VLOOKUP('BASE DE RESPUESTAS'!AQ34,Back!$M$16:$N$20,2,0)),"")</f>
        <v/>
      </c>
      <c r="AR32" s="44" t="str">
        <f>+IFERROR((VLOOKUP('BASE DE RESPUESTAS'!AR34,Back!$M$16:$N$20,2,0)),"")</f>
        <v/>
      </c>
      <c r="AS32" s="44" t="str">
        <f>+IFERROR((VLOOKUP('BASE DE RESPUESTAS'!AS34,Back!$M$16:$N$20,2,0)),"")</f>
        <v/>
      </c>
      <c r="AT32" s="44" t="str">
        <f>+IFERROR((VLOOKUP('BASE DE RESPUESTAS'!AT34,Back!$M$16:$N$20,2,0)),"")</f>
        <v/>
      </c>
      <c r="AU32" s="44" t="str">
        <f>+IFERROR((VLOOKUP('BASE DE RESPUESTAS'!AU34,Back!$M$16:$N$20,2,0)),"")</f>
        <v/>
      </c>
      <c r="AV32" s="44" t="str">
        <f>+IFERROR((VLOOKUP('BASE DE RESPUESTAS'!AV34,Back!$M$16:$N$20,2,0)),"")</f>
        <v/>
      </c>
      <c r="AW32" s="44" t="str">
        <f>+IFERROR((VLOOKUP('BASE DE RESPUESTAS'!AW34,Back!$M$16:$N$20,2,0)),"")</f>
        <v/>
      </c>
      <c r="AX32" s="44" t="str">
        <f>+IFERROR((VLOOKUP('BASE DE RESPUESTAS'!AX34,Back!$M$16:$N$20,2,0)),"")</f>
        <v/>
      </c>
      <c r="AY32" s="44" t="str">
        <f>+IFERROR((VLOOKUP('BASE DE RESPUESTAS'!AY34,Back!$M$16:$N$20,2,0)),"")</f>
        <v/>
      </c>
      <c r="AZ32" s="44" t="str">
        <f>+IFERROR((VLOOKUP('BASE DE RESPUESTAS'!AZ34,Back!$M$16:$N$20,2,0)),"")</f>
        <v/>
      </c>
      <c r="BA32" s="44" t="str">
        <f>+IFERROR((VLOOKUP('BASE DE RESPUESTAS'!BA34,Back!$M$16:$N$20,2,0)),"")</f>
        <v/>
      </c>
      <c r="BB32" s="44" t="str">
        <f>+IFERROR((VLOOKUP('BASE DE RESPUESTAS'!BB34,Back!$M$16:$N$20,2,0)),"")</f>
        <v/>
      </c>
      <c r="BC32" s="44" t="str">
        <f>+IFERROR((VLOOKUP('BASE DE RESPUESTAS'!BC34,Back!$M$16:$N$20,2,0)),"")</f>
        <v/>
      </c>
      <c r="BD32" s="44" t="str">
        <f>+IFERROR((VLOOKUP('BASE DE RESPUESTAS'!BD34,Back!$M$16:$N$20,2,0)),"")</f>
        <v/>
      </c>
      <c r="BE32" s="44" t="str">
        <f>+IFERROR((VLOOKUP('BASE DE RESPUESTAS'!BE34,Back!$M$16:$N$20,2,0)),"")</f>
        <v/>
      </c>
    </row>
    <row r="33" spans="2:57" ht="27.75" customHeight="1">
      <c r="B33" s="97" t="s">
        <v>65</v>
      </c>
      <c r="C33" s="98" t="s">
        <v>135</v>
      </c>
      <c r="D33" s="114" t="s">
        <v>136</v>
      </c>
      <c r="E33" s="91"/>
      <c r="F33" s="44" t="str">
        <f t="shared" si="0"/>
        <v/>
      </c>
      <c r="G33" s="45"/>
      <c r="H33" s="44" t="str">
        <f>+IFERROR(AVERAGE(Espejo!H36:H37),"")</f>
        <v/>
      </c>
      <c r="I33" s="44" t="str">
        <f>+IFERROR(AVERAGE(Espejo!I36:I37),"")</f>
        <v/>
      </c>
      <c r="J33" s="44" t="str">
        <f>+IFERROR(AVERAGE(Espejo!J36:J37),"")</f>
        <v/>
      </c>
      <c r="K33" s="44" t="str">
        <f>+IFERROR(AVERAGE(Espejo!K36:K37),"")</f>
        <v/>
      </c>
      <c r="L33" s="44" t="str">
        <f>+IFERROR(AVERAGE(Espejo!L36:L37),"")</f>
        <v/>
      </c>
      <c r="M33" s="44" t="str">
        <f>+IFERROR(AVERAGE(Espejo!M36:M37),"")</f>
        <v/>
      </c>
      <c r="N33" s="44" t="str">
        <f>+IFERROR(AVERAGE(Espejo!N36:N37),"")</f>
        <v/>
      </c>
      <c r="O33" s="44" t="str">
        <f>+IFERROR(AVERAGE(Espejo!O36:O37),"")</f>
        <v/>
      </c>
      <c r="P33" s="44" t="str">
        <f>+IFERROR(AVERAGE(Espejo!P36:P37),"")</f>
        <v/>
      </c>
      <c r="Q33" s="44" t="str">
        <f>+IFERROR(AVERAGE(Espejo!Q36:Q37),"")</f>
        <v/>
      </c>
      <c r="R33" s="44" t="str">
        <f>+IFERROR(AVERAGE(Espejo!R36:R37),"")</f>
        <v/>
      </c>
      <c r="S33" s="44" t="str">
        <f>+IFERROR(AVERAGE(Espejo!S36:S37),"")</f>
        <v/>
      </c>
      <c r="T33" s="44" t="str">
        <f>+IFERROR(AVERAGE(Espejo!T36:T37),"")</f>
        <v/>
      </c>
      <c r="U33" s="44" t="str">
        <f>+IFERROR(AVERAGE(Espejo!U36:U37),"")</f>
        <v/>
      </c>
      <c r="V33" s="44" t="str">
        <f>+IFERROR(AVERAGE(Espejo!V36:V37),"")</f>
        <v/>
      </c>
      <c r="W33" s="44" t="str">
        <f>+IFERROR(AVERAGE(Espejo!W36:W37),"")</f>
        <v/>
      </c>
      <c r="X33" s="44" t="str">
        <f>+IFERROR(AVERAGE(Espejo!X36:X37),"")</f>
        <v/>
      </c>
      <c r="Y33" s="44" t="str">
        <f>+IFERROR(AVERAGE(Espejo!Y36:Y37),"")</f>
        <v/>
      </c>
      <c r="Z33" s="44" t="str">
        <f>+IFERROR(AVERAGE(Espejo!Z36:Z37),"")</f>
        <v/>
      </c>
      <c r="AA33" s="44" t="str">
        <f>+IFERROR(AVERAGE(Espejo!AA36:AA37),"")</f>
        <v/>
      </c>
      <c r="AB33" s="44" t="str">
        <f>+IFERROR(AVERAGE(Espejo!AB36:AB37),"")</f>
        <v/>
      </c>
      <c r="AC33" s="44" t="str">
        <f>+IFERROR(AVERAGE(Espejo!AC36:AC37),"")</f>
        <v/>
      </c>
      <c r="AD33" s="44" t="str">
        <f>+IFERROR(AVERAGE(Espejo!AD36:AD37),"")</f>
        <v/>
      </c>
      <c r="AE33" s="44" t="str">
        <f>+IFERROR(AVERAGE(Espejo!AE36:AE37),"")</f>
        <v/>
      </c>
      <c r="AF33" s="44" t="str">
        <f>+IFERROR(AVERAGE(Espejo!AF36:AF37),"")</f>
        <v/>
      </c>
      <c r="AG33" s="44" t="str">
        <f>+IFERROR(AVERAGE(Espejo!AG36:AG37),"")</f>
        <v/>
      </c>
      <c r="AH33" s="44" t="str">
        <f>+IFERROR(AVERAGE(Espejo!AH36:AH37),"")</f>
        <v/>
      </c>
      <c r="AI33" s="44" t="str">
        <f>+IFERROR(AVERAGE(Espejo!AI36:AI37),"")</f>
        <v/>
      </c>
      <c r="AJ33" s="44" t="str">
        <f>+IFERROR(AVERAGE(Espejo!AJ36:AJ37),"")</f>
        <v/>
      </c>
      <c r="AK33" s="44" t="str">
        <f>+IFERROR(AVERAGE(Espejo!AK36:AK37),"")</f>
        <v/>
      </c>
      <c r="AL33" s="44" t="str">
        <f>+IFERROR(AVERAGE(Espejo!AL36:AL37),"")</f>
        <v/>
      </c>
      <c r="AM33" s="44" t="str">
        <f>+IFERROR(AVERAGE(Espejo!AM36:AM37),"")</f>
        <v/>
      </c>
      <c r="AN33" s="44" t="str">
        <f>+IFERROR(AVERAGE(Espejo!AN36:AN37),"")</f>
        <v/>
      </c>
      <c r="AO33" s="44" t="str">
        <f>+IFERROR(AVERAGE(Espejo!AO36:AO37),"")</f>
        <v/>
      </c>
      <c r="AP33" s="44" t="str">
        <f>+IFERROR(AVERAGE(Espejo!AP36:AP37),"")</f>
        <v/>
      </c>
      <c r="AQ33" s="44" t="str">
        <f>+IFERROR(AVERAGE(Espejo!AQ36:AQ37),"")</f>
        <v/>
      </c>
      <c r="AR33" s="44" t="str">
        <f>+IFERROR(AVERAGE(Espejo!AR36:AR37),"")</f>
        <v/>
      </c>
      <c r="AS33" s="44" t="str">
        <f>+IFERROR(AVERAGE(Espejo!AS36:AS37),"")</f>
        <v/>
      </c>
      <c r="AT33" s="44" t="str">
        <f>+IFERROR(AVERAGE(Espejo!AT36:AT37),"")</f>
        <v/>
      </c>
      <c r="AU33" s="44" t="str">
        <f>+IFERROR(AVERAGE(Espejo!AU36:AU37),"")</f>
        <v/>
      </c>
      <c r="AV33" s="44" t="str">
        <f>+IFERROR(AVERAGE(Espejo!AV36:AV37),"")</f>
        <v/>
      </c>
      <c r="AW33" s="44" t="str">
        <f>+IFERROR(AVERAGE(Espejo!AW36:AW37),"")</f>
        <v/>
      </c>
      <c r="AX33" s="44" t="str">
        <f>+IFERROR(AVERAGE(Espejo!AX36:AX37),"")</f>
        <v/>
      </c>
      <c r="AY33" s="44" t="str">
        <f>+IFERROR(AVERAGE(Espejo!AY36:AY37),"")</f>
        <v/>
      </c>
      <c r="AZ33" s="44" t="str">
        <f>+IFERROR(AVERAGE(Espejo!AZ36:AZ37),"")</f>
        <v/>
      </c>
      <c r="BA33" s="44" t="str">
        <f>+IFERROR(AVERAGE(Espejo!BA36:BA37),"")</f>
        <v/>
      </c>
      <c r="BB33" s="44" t="str">
        <f>+IFERROR(AVERAGE(Espejo!BB36:BB37),"")</f>
        <v/>
      </c>
      <c r="BC33" s="44" t="str">
        <f>+IFERROR(AVERAGE(Espejo!BC36:BC37),"")</f>
        <v/>
      </c>
      <c r="BD33" s="44" t="str">
        <f>+IFERROR(AVERAGE(Espejo!BD36:BD37),"")</f>
        <v/>
      </c>
      <c r="BE33" s="44" t="str">
        <f>+IFERROR(AVERAGE(Espejo!BE36:BE37),"")</f>
        <v/>
      </c>
    </row>
    <row r="34" spans="2:57" ht="27.75" customHeight="1">
      <c r="B34" s="95"/>
      <c r="C34" s="95"/>
      <c r="D34" s="114" t="s">
        <v>140</v>
      </c>
      <c r="E34" s="91"/>
      <c r="F34" s="44" t="str">
        <f t="shared" si="0"/>
        <v/>
      </c>
      <c r="G34" s="45"/>
      <c r="H34" s="44" t="str">
        <f>+IFERROR((VLOOKUP('BASE DE RESPUESTAS'!H40,Back!$M$16:$N$20,2,0)),"")</f>
        <v/>
      </c>
      <c r="I34" s="44" t="str">
        <f>+IFERROR((VLOOKUP('BASE DE RESPUESTAS'!I40,Back!$M$16:$N$20,2,0)),"")</f>
        <v/>
      </c>
      <c r="J34" s="44" t="str">
        <f>+IFERROR((VLOOKUP('BASE DE RESPUESTAS'!J40,Back!$M$16:$N$20,2,0)),"")</f>
        <v/>
      </c>
      <c r="K34" s="44" t="str">
        <f>+IFERROR((VLOOKUP('BASE DE RESPUESTAS'!K40,Back!$M$16:$N$20,2,0)),"")</f>
        <v/>
      </c>
      <c r="L34" s="44" t="str">
        <f>+IFERROR((VLOOKUP('BASE DE RESPUESTAS'!L40,Back!$M$16:$N$20,2,0)),"")</f>
        <v/>
      </c>
      <c r="M34" s="44" t="str">
        <f>+IFERROR((VLOOKUP('BASE DE RESPUESTAS'!M40,Back!$M$16:$N$20,2,0)),"")</f>
        <v/>
      </c>
      <c r="N34" s="44" t="str">
        <f>+IFERROR((VLOOKUP('BASE DE RESPUESTAS'!N40,Back!$M$16:$N$20,2,0)),"")</f>
        <v/>
      </c>
      <c r="O34" s="44" t="str">
        <f>+IFERROR((VLOOKUP('BASE DE RESPUESTAS'!O40,Back!$M$16:$N$20,2,0)),"")</f>
        <v/>
      </c>
      <c r="P34" s="44" t="str">
        <f>+IFERROR((VLOOKUP('BASE DE RESPUESTAS'!P40,Back!$M$16:$N$20,2,0)),"")</f>
        <v/>
      </c>
      <c r="Q34" s="44" t="str">
        <f>+IFERROR((VLOOKUP('BASE DE RESPUESTAS'!Q40,Back!$M$16:$N$20,2,0)),"")</f>
        <v/>
      </c>
      <c r="R34" s="44" t="str">
        <f>+IFERROR((VLOOKUP('BASE DE RESPUESTAS'!R40,Back!$M$16:$N$20,2,0)),"")</f>
        <v/>
      </c>
      <c r="S34" s="44" t="str">
        <f>+IFERROR((VLOOKUP('BASE DE RESPUESTAS'!S40,Back!$M$16:$N$20,2,0)),"")</f>
        <v/>
      </c>
      <c r="T34" s="44" t="str">
        <f>+IFERROR((VLOOKUP('BASE DE RESPUESTAS'!T40,Back!$M$16:$N$20,2,0)),"")</f>
        <v/>
      </c>
      <c r="U34" s="44" t="str">
        <f>+IFERROR((VLOOKUP('BASE DE RESPUESTAS'!U40,Back!$M$16:$N$20,2,0)),"")</f>
        <v/>
      </c>
      <c r="V34" s="44" t="str">
        <f>+IFERROR((VLOOKUP('BASE DE RESPUESTAS'!V40,Back!$M$16:$N$20,2,0)),"")</f>
        <v/>
      </c>
      <c r="W34" s="44" t="str">
        <f>+IFERROR((VLOOKUP('BASE DE RESPUESTAS'!W40,Back!$M$16:$N$20,2,0)),"")</f>
        <v/>
      </c>
      <c r="X34" s="44" t="str">
        <f>+IFERROR((VLOOKUP('BASE DE RESPUESTAS'!X40,Back!$M$16:$N$20,2,0)),"")</f>
        <v/>
      </c>
      <c r="Y34" s="44" t="str">
        <f>+IFERROR((VLOOKUP('BASE DE RESPUESTAS'!Y40,Back!$M$16:$N$20,2,0)),"")</f>
        <v/>
      </c>
      <c r="Z34" s="44" t="str">
        <f>+IFERROR((VLOOKUP('BASE DE RESPUESTAS'!Z40,Back!$M$16:$N$20,2,0)),"")</f>
        <v/>
      </c>
      <c r="AA34" s="44" t="str">
        <f>+IFERROR((VLOOKUP('BASE DE RESPUESTAS'!AA40,Back!$M$16:$N$20,2,0)),"")</f>
        <v/>
      </c>
      <c r="AB34" s="44" t="str">
        <f>+IFERROR((VLOOKUP('BASE DE RESPUESTAS'!AB40,Back!$M$16:$N$20,2,0)),"")</f>
        <v/>
      </c>
      <c r="AC34" s="44" t="str">
        <f>+IFERROR((VLOOKUP('BASE DE RESPUESTAS'!AC40,Back!$M$16:$N$20,2,0)),"")</f>
        <v/>
      </c>
      <c r="AD34" s="44" t="str">
        <f>+IFERROR((VLOOKUP('BASE DE RESPUESTAS'!AD40,Back!$M$16:$N$20,2,0)),"")</f>
        <v/>
      </c>
      <c r="AE34" s="44" t="str">
        <f>+IFERROR((VLOOKUP('BASE DE RESPUESTAS'!AE40,Back!$M$16:$N$20,2,0)),"")</f>
        <v/>
      </c>
      <c r="AF34" s="44" t="str">
        <f>+IFERROR((VLOOKUP('BASE DE RESPUESTAS'!AF40,Back!$M$16:$N$20,2,0)),"")</f>
        <v/>
      </c>
      <c r="AG34" s="44" t="str">
        <f>+IFERROR((VLOOKUP('BASE DE RESPUESTAS'!AG40,Back!$M$16:$N$20,2,0)),"")</f>
        <v/>
      </c>
      <c r="AH34" s="44" t="str">
        <f>+IFERROR((VLOOKUP('BASE DE RESPUESTAS'!AH40,Back!$M$16:$N$20,2,0)),"")</f>
        <v/>
      </c>
      <c r="AI34" s="44" t="str">
        <f>+IFERROR((VLOOKUP('BASE DE RESPUESTAS'!AI40,Back!$M$16:$N$20,2,0)),"")</f>
        <v/>
      </c>
      <c r="AJ34" s="44" t="str">
        <f>+IFERROR((VLOOKUP('BASE DE RESPUESTAS'!AJ40,Back!$M$16:$N$20,2,0)),"")</f>
        <v/>
      </c>
      <c r="AK34" s="44" t="str">
        <f>+IFERROR((VLOOKUP('BASE DE RESPUESTAS'!AK40,Back!$M$16:$N$20,2,0)),"")</f>
        <v/>
      </c>
      <c r="AL34" s="44" t="str">
        <f>+IFERROR((VLOOKUP('BASE DE RESPUESTAS'!AL40,Back!$M$16:$N$20,2,0)),"")</f>
        <v/>
      </c>
      <c r="AM34" s="44" t="str">
        <f>+IFERROR((VLOOKUP('BASE DE RESPUESTAS'!AM40,Back!$M$16:$N$20,2,0)),"")</f>
        <v/>
      </c>
      <c r="AN34" s="44" t="str">
        <f>+IFERROR((VLOOKUP('BASE DE RESPUESTAS'!AN40,Back!$M$16:$N$20,2,0)),"")</f>
        <v/>
      </c>
      <c r="AO34" s="44" t="str">
        <f>+IFERROR((VLOOKUP('BASE DE RESPUESTAS'!AO40,Back!$M$16:$N$20,2,0)),"")</f>
        <v/>
      </c>
      <c r="AP34" s="44" t="str">
        <f>+IFERROR((VLOOKUP('BASE DE RESPUESTAS'!AP40,Back!$M$16:$N$20,2,0)),"")</f>
        <v/>
      </c>
      <c r="AQ34" s="44" t="str">
        <f>+IFERROR((VLOOKUP('BASE DE RESPUESTAS'!AQ40,Back!$M$16:$N$20,2,0)),"")</f>
        <v/>
      </c>
      <c r="AR34" s="44" t="str">
        <f>+IFERROR((VLOOKUP('BASE DE RESPUESTAS'!AR40,Back!$M$16:$N$20,2,0)),"")</f>
        <v/>
      </c>
      <c r="AS34" s="44" t="str">
        <f>+IFERROR((VLOOKUP('BASE DE RESPUESTAS'!AS40,Back!$M$16:$N$20,2,0)),"")</f>
        <v/>
      </c>
      <c r="AT34" s="44" t="str">
        <f>+IFERROR((VLOOKUP('BASE DE RESPUESTAS'!AT40,Back!$M$16:$N$20,2,0)),"")</f>
        <v/>
      </c>
      <c r="AU34" s="44" t="str">
        <f>+IFERROR((VLOOKUP('BASE DE RESPUESTAS'!AU40,Back!$M$16:$N$20,2,0)),"")</f>
        <v/>
      </c>
      <c r="AV34" s="44" t="str">
        <f>+IFERROR((VLOOKUP('BASE DE RESPUESTAS'!AV40,Back!$M$16:$N$20,2,0)),"")</f>
        <v/>
      </c>
      <c r="AW34" s="44" t="str">
        <f>+IFERROR((VLOOKUP('BASE DE RESPUESTAS'!AW40,Back!$M$16:$N$20,2,0)),"")</f>
        <v/>
      </c>
      <c r="AX34" s="44" t="str">
        <f>+IFERROR((VLOOKUP('BASE DE RESPUESTAS'!AX40,Back!$M$16:$N$20,2,0)),"")</f>
        <v/>
      </c>
      <c r="AY34" s="44" t="str">
        <f>+IFERROR((VLOOKUP('BASE DE RESPUESTAS'!AY40,Back!$M$16:$N$20,2,0)),"")</f>
        <v/>
      </c>
      <c r="AZ34" s="44" t="str">
        <f>+IFERROR((VLOOKUP('BASE DE RESPUESTAS'!AZ40,Back!$M$16:$N$20,2,0)),"")</f>
        <v/>
      </c>
      <c r="BA34" s="44" t="str">
        <f>+IFERROR((VLOOKUP('BASE DE RESPUESTAS'!BA40,Back!$M$16:$N$20,2,0)),"")</f>
        <v/>
      </c>
      <c r="BB34" s="44" t="str">
        <f>+IFERROR((VLOOKUP('BASE DE RESPUESTAS'!BB40,Back!$M$16:$N$20,2,0)),"")</f>
        <v/>
      </c>
      <c r="BC34" s="44" t="str">
        <f>+IFERROR((VLOOKUP('BASE DE RESPUESTAS'!BC40,Back!$M$16:$N$20,2,0)),"")</f>
        <v/>
      </c>
      <c r="BD34" s="44" t="str">
        <f>+IFERROR((VLOOKUP('BASE DE RESPUESTAS'!BD40,Back!$M$16:$N$20,2,0)),"")</f>
        <v/>
      </c>
      <c r="BE34" s="44" t="str">
        <f>+IFERROR((VLOOKUP('BASE DE RESPUESTAS'!BE40,Back!$M$16:$N$20,2,0)),"")</f>
        <v/>
      </c>
    </row>
    <row r="35" spans="2:57" ht="15.75" customHeight="1">
      <c r="C35" s="39"/>
    </row>
    <row r="36" spans="2:57" ht="15.75" customHeight="1">
      <c r="C36" s="39"/>
      <c r="F36" s="46" t="s">
        <v>287</v>
      </c>
      <c r="H36" s="47" t="str">
        <f t="shared" ref="H36:BE36" si="1">+H4</f>
        <v>HUAMANÍ ALARCON, Aroon Beny</v>
      </c>
      <c r="I36" s="47" t="str">
        <f t="shared" si="1"/>
        <v>JORDAN HUAMANI, Alexis Dario</v>
      </c>
      <c r="J36" s="47" t="str">
        <f t="shared" si="1"/>
        <v>LUJAN BARRAZA, Samir Yareth</v>
      </c>
      <c r="K36" s="47" t="str">
        <f t="shared" si="1"/>
        <v>MEZA WILLCAMASCCO, Evelin Karina</v>
      </c>
      <c r="L36" s="47" t="str">
        <f t="shared" si="1"/>
        <v>ROJAS YALLI, Marisol</v>
      </c>
      <c r="M36" s="47" t="str">
        <f t="shared" si="1"/>
        <v>Estudiante 6</v>
      </c>
      <c r="N36" s="47" t="str">
        <f t="shared" si="1"/>
        <v>Estudiante 7</v>
      </c>
      <c r="O36" s="47" t="str">
        <f t="shared" si="1"/>
        <v>Estudiante 8</v>
      </c>
      <c r="P36" s="47" t="str">
        <f t="shared" si="1"/>
        <v>Estudiante 9</v>
      </c>
      <c r="Q36" s="47" t="str">
        <f t="shared" si="1"/>
        <v>Estudiante 10</v>
      </c>
      <c r="R36" s="47" t="str">
        <f t="shared" si="1"/>
        <v>Estudiante 11</v>
      </c>
      <c r="S36" s="47" t="str">
        <f t="shared" si="1"/>
        <v>Estudiante 12</v>
      </c>
      <c r="T36" s="47" t="str">
        <f t="shared" si="1"/>
        <v>Estudiante 13</v>
      </c>
      <c r="U36" s="47" t="str">
        <f t="shared" si="1"/>
        <v>Estudiante 14</v>
      </c>
      <c r="V36" s="47" t="str">
        <f t="shared" si="1"/>
        <v>Estudiante 15</v>
      </c>
      <c r="W36" s="47" t="str">
        <f t="shared" si="1"/>
        <v>Estudiante 16</v>
      </c>
      <c r="X36" s="47" t="str">
        <f t="shared" si="1"/>
        <v>Estudiante 17</v>
      </c>
      <c r="Y36" s="47" t="str">
        <f t="shared" si="1"/>
        <v>Estudiante 18</v>
      </c>
      <c r="Z36" s="47" t="str">
        <f t="shared" si="1"/>
        <v>Estudiante 19</v>
      </c>
      <c r="AA36" s="47" t="str">
        <f t="shared" si="1"/>
        <v>Estudiante 20</v>
      </c>
      <c r="AB36" s="47" t="str">
        <f t="shared" si="1"/>
        <v>Estudiante 21</v>
      </c>
      <c r="AC36" s="47" t="str">
        <f t="shared" si="1"/>
        <v>Estudiante 22</v>
      </c>
      <c r="AD36" s="47" t="str">
        <f t="shared" si="1"/>
        <v>Estudiante 23</v>
      </c>
      <c r="AE36" s="47" t="str">
        <f t="shared" si="1"/>
        <v>Estudiante 24</v>
      </c>
      <c r="AF36" s="47" t="str">
        <f t="shared" si="1"/>
        <v>Estudiante 25</v>
      </c>
      <c r="AG36" s="47" t="str">
        <f t="shared" si="1"/>
        <v>Estudiante 26</v>
      </c>
      <c r="AH36" s="47" t="str">
        <f t="shared" si="1"/>
        <v>Estudiante 27</v>
      </c>
      <c r="AI36" s="47" t="str">
        <f t="shared" si="1"/>
        <v>Estudiante 28</v>
      </c>
      <c r="AJ36" s="47" t="str">
        <f t="shared" si="1"/>
        <v>Estudiante 29</v>
      </c>
      <c r="AK36" s="47" t="str">
        <f t="shared" si="1"/>
        <v>Estudiante 30</v>
      </c>
      <c r="AL36" s="47" t="str">
        <f t="shared" si="1"/>
        <v>Estudiante 31</v>
      </c>
      <c r="AM36" s="47" t="str">
        <f t="shared" si="1"/>
        <v>Estudiante 32</v>
      </c>
      <c r="AN36" s="47" t="str">
        <f t="shared" si="1"/>
        <v>Estudiante 33</v>
      </c>
      <c r="AO36" s="47" t="str">
        <f t="shared" si="1"/>
        <v>Estudiante 34</v>
      </c>
      <c r="AP36" s="47" t="str">
        <f t="shared" si="1"/>
        <v>Estudiante 35</v>
      </c>
      <c r="AQ36" s="47" t="str">
        <f t="shared" si="1"/>
        <v>Estudiante 36</v>
      </c>
      <c r="AR36" s="47" t="str">
        <f t="shared" si="1"/>
        <v>Estudiante 37</v>
      </c>
      <c r="AS36" s="47" t="str">
        <f t="shared" si="1"/>
        <v>Estudiante 38</v>
      </c>
      <c r="AT36" s="47" t="str">
        <f t="shared" si="1"/>
        <v>Estudiante 39</v>
      </c>
      <c r="AU36" s="47" t="str">
        <f t="shared" si="1"/>
        <v>Estudiante 40</v>
      </c>
      <c r="AV36" s="47" t="str">
        <f t="shared" si="1"/>
        <v>Estudiante 41</v>
      </c>
      <c r="AW36" s="47" t="str">
        <f t="shared" si="1"/>
        <v>Estudiante 42</v>
      </c>
      <c r="AX36" s="47" t="str">
        <f t="shared" si="1"/>
        <v>Estudiante 43</v>
      </c>
      <c r="AY36" s="47" t="str">
        <f t="shared" si="1"/>
        <v>Estudiante 44</v>
      </c>
      <c r="AZ36" s="47" t="str">
        <f t="shared" si="1"/>
        <v>Estudiante 45</v>
      </c>
      <c r="BA36" s="47" t="str">
        <f t="shared" si="1"/>
        <v>Estudiante 46</v>
      </c>
      <c r="BB36" s="47" t="str">
        <f t="shared" si="1"/>
        <v>Estudiante 47</v>
      </c>
      <c r="BC36" s="47" t="str">
        <f t="shared" si="1"/>
        <v>Estudiante 48</v>
      </c>
      <c r="BD36" s="47" t="str">
        <f t="shared" si="1"/>
        <v>Estudiante 49</v>
      </c>
      <c r="BE36" s="47" t="str">
        <f t="shared" si="1"/>
        <v>Estudiante 50</v>
      </c>
    </row>
    <row r="37" spans="2:57" ht="15.75" customHeight="1">
      <c r="C37" s="39"/>
      <c r="F37" s="48" t="s">
        <v>289</v>
      </c>
      <c r="H37" s="49">
        <f t="shared" ref="H37:BE37" si="2">IFERROR(COUNTIFS(H5:H34,"-"),"-")</f>
        <v>0</v>
      </c>
      <c r="I37" s="49">
        <f t="shared" si="2"/>
        <v>0</v>
      </c>
      <c r="J37" s="49">
        <f t="shared" si="2"/>
        <v>0</v>
      </c>
      <c r="K37" s="49">
        <f t="shared" si="2"/>
        <v>0</v>
      </c>
      <c r="L37" s="49">
        <f t="shared" si="2"/>
        <v>0</v>
      </c>
      <c r="M37" s="49">
        <f t="shared" si="2"/>
        <v>0</v>
      </c>
      <c r="N37" s="49">
        <f t="shared" si="2"/>
        <v>0</v>
      </c>
      <c r="O37" s="49">
        <f t="shared" si="2"/>
        <v>0</v>
      </c>
      <c r="P37" s="49">
        <f t="shared" si="2"/>
        <v>0</v>
      </c>
      <c r="Q37" s="49">
        <f t="shared" si="2"/>
        <v>0</v>
      </c>
      <c r="R37" s="49">
        <f t="shared" si="2"/>
        <v>0</v>
      </c>
      <c r="S37" s="49">
        <f t="shared" si="2"/>
        <v>0</v>
      </c>
      <c r="T37" s="49">
        <f t="shared" si="2"/>
        <v>0</v>
      </c>
      <c r="U37" s="49">
        <f t="shared" si="2"/>
        <v>0</v>
      </c>
      <c r="V37" s="49">
        <f t="shared" si="2"/>
        <v>0</v>
      </c>
      <c r="W37" s="49">
        <f t="shared" si="2"/>
        <v>0</v>
      </c>
      <c r="X37" s="49">
        <f t="shared" si="2"/>
        <v>0</v>
      </c>
      <c r="Y37" s="49">
        <f t="shared" si="2"/>
        <v>0</v>
      </c>
      <c r="Z37" s="49">
        <f t="shared" si="2"/>
        <v>0</v>
      </c>
      <c r="AA37" s="49">
        <f t="shared" si="2"/>
        <v>0</v>
      </c>
      <c r="AB37" s="49">
        <f t="shared" si="2"/>
        <v>0</v>
      </c>
      <c r="AC37" s="49">
        <f t="shared" si="2"/>
        <v>0</v>
      </c>
      <c r="AD37" s="49">
        <f t="shared" si="2"/>
        <v>0</v>
      </c>
      <c r="AE37" s="49">
        <f t="shared" si="2"/>
        <v>0</v>
      </c>
      <c r="AF37" s="49">
        <f t="shared" si="2"/>
        <v>0</v>
      </c>
      <c r="AG37" s="49">
        <f t="shared" si="2"/>
        <v>0</v>
      </c>
      <c r="AH37" s="49">
        <f t="shared" si="2"/>
        <v>0</v>
      </c>
      <c r="AI37" s="49">
        <f t="shared" si="2"/>
        <v>0</v>
      </c>
      <c r="AJ37" s="49">
        <f t="shared" si="2"/>
        <v>0</v>
      </c>
      <c r="AK37" s="49">
        <f t="shared" si="2"/>
        <v>0</v>
      </c>
      <c r="AL37" s="49">
        <f t="shared" si="2"/>
        <v>0</v>
      </c>
      <c r="AM37" s="49">
        <f t="shared" si="2"/>
        <v>0</v>
      </c>
      <c r="AN37" s="49">
        <f t="shared" si="2"/>
        <v>0</v>
      </c>
      <c r="AO37" s="49">
        <f t="shared" si="2"/>
        <v>0</v>
      </c>
      <c r="AP37" s="49">
        <f t="shared" si="2"/>
        <v>0</v>
      </c>
      <c r="AQ37" s="49">
        <f t="shared" si="2"/>
        <v>0</v>
      </c>
      <c r="AR37" s="49">
        <f t="shared" si="2"/>
        <v>0</v>
      </c>
      <c r="AS37" s="49">
        <f t="shared" si="2"/>
        <v>0</v>
      </c>
      <c r="AT37" s="49">
        <f t="shared" si="2"/>
        <v>0</v>
      </c>
      <c r="AU37" s="49">
        <f t="shared" si="2"/>
        <v>0</v>
      </c>
      <c r="AV37" s="49">
        <f t="shared" si="2"/>
        <v>0</v>
      </c>
      <c r="AW37" s="49">
        <f t="shared" si="2"/>
        <v>0</v>
      </c>
      <c r="AX37" s="49">
        <f t="shared" si="2"/>
        <v>0</v>
      </c>
      <c r="AY37" s="49">
        <f t="shared" si="2"/>
        <v>0</v>
      </c>
      <c r="AZ37" s="49">
        <f t="shared" si="2"/>
        <v>0</v>
      </c>
      <c r="BA37" s="49">
        <f t="shared" si="2"/>
        <v>0</v>
      </c>
      <c r="BB37" s="49">
        <f t="shared" si="2"/>
        <v>0</v>
      </c>
      <c r="BC37" s="49">
        <f t="shared" si="2"/>
        <v>0</v>
      </c>
      <c r="BD37" s="49">
        <f t="shared" si="2"/>
        <v>0</v>
      </c>
      <c r="BE37" s="49">
        <f t="shared" si="2"/>
        <v>0</v>
      </c>
    </row>
    <row r="38" spans="2:57" ht="15.75" customHeight="1">
      <c r="C38" s="39"/>
      <c r="F38" s="50" t="s">
        <v>290</v>
      </c>
      <c r="H38" s="49">
        <f t="shared" ref="H38:BE38" si="3">IFERROR(COUNTIFS(H5:H34,"&gt;=0",H5:H34,"&lt;=0.25"),"-")</f>
        <v>0</v>
      </c>
      <c r="I38" s="49">
        <f t="shared" si="3"/>
        <v>0</v>
      </c>
      <c r="J38" s="49">
        <f t="shared" si="3"/>
        <v>0</v>
      </c>
      <c r="K38" s="49">
        <f t="shared" si="3"/>
        <v>0</v>
      </c>
      <c r="L38" s="49">
        <f t="shared" si="3"/>
        <v>0</v>
      </c>
      <c r="M38" s="49">
        <f t="shared" si="3"/>
        <v>0</v>
      </c>
      <c r="N38" s="49">
        <f t="shared" si="3"/>
        <v>0</v>
      </c>
      <c r="O38" s="49">
        <f t="shared" si="3"/>
        <v>0</v>
      </c>
      <c r="P38" s="49">
        <f t="shared" si="3"/>
        <v>0</v>
      </c>
      <c r="Q38" s="49">
        <f t="shared" si="3"/>
        <v>0</v>
      </c>
      <c r="R38" s="49">
        <f t="shared" si="3"/>
        <v>0</v>
      </c>
      <c r="S38" s="49">
        <f t="shared" si="3"/>
        <v>0</v>
      </c>
      <c r="T38" s="49">
        <f t="shared" si="3"/>
        <v>0</v>
      </c>
      <c r="U38" s="49">
        <f t="shared" si="3"/>
        <v>0</v>
      </c>
      <c r="V38" s="49">
        <f t="shared" si="3"/>
        <v>0</v>
      </c>
      <c r="W38" s="49">
        <f t="shared" si="3"/>
        <v>0</v>
      </c>
      <c r="X38" s="49">
        <f t="shared" si="3"/>
        <v>0</v>
      </c>
      <c r="Y38" s="49">
        <f t="shared" si="3"/>
        <v>0</v>
      </c>
      <c r="Z38" s="49">
        <f t="shared" si="3"/>
        <v>0</v>
      </c>
      <c r="AA38" s="49">
        <f t="shared" si="3"/>
        <v>0</v>
      </c>
      <c r="AB38" s="49">
        <f t="shared" si="3"/>
        <v>0</v>
      </c>
      <c r="AC38" s="49">
        <f t="shared" si="3"/>
        <v>0</v>
      </c>
      <c r="AD38" s="49">
        <f t="shared" si="3"/>
        <v>0</v>
      </c>
      <c r="AE38" s="49">
        <f t="shared" si="3"/>
        <v>0</v>
      </c>
      <c r="AF38" s="49">
        <f t="shared" si="3"/>
        <v>0</v>
      </c>
      <c r="AG38" s="49">
        <f t="shared" si="3"/>
        <v>0</v>
      </c>
      <c r="AH38" s="49">
        <f t="shared" si="3"/>
        <v>0</v>
      </c>
      <c r="AI38" s="49">
        <f t="shared" si="3"/>
        <v>0</v>
      </c>
      <c r="AJ38" s="49">
        <f t="shared" si="3"/>
        <v>0</v>
      </c>
      <c r="AK38" s="49">
        <f t="shared" si="3"/>
        <v>0</v>
      </c>
      <c r="AL38" s="49">
        <f t="shared" si="3"/>
        <v>0</v>
      </c>
      <c r="AM38" s="49">
        <f t="shared" si="3"/>
        <v>0</v>
      </c>
      <c r="AN38" s="49">
        <f t="shared" si="3"/>
        <v>0</v>
      </c>
      <c r="AO38" s="49">
        <f t="shared" si="3"/>
        <v>0</v>
      </c>
      <c r="AP38" s="49">
        <f t="shared" si="3"/>
        <v>0</v>
      </c>
      <c r="AQ38" s="49">
        <f t="shared" si="3"/>
        <v>0</v>
      </c>
      <c r="AR38" s="49">
        <f t="shared" si="3"/>
        <v>0</v>
      </c>
      <c r="AS38" s="49">
        <f t="shared" si="3"/>
        <v>0</v>
      </c>
      <c r="AT38" s="49">
        <f t="shared" si="3"/>
        <v>0</v>
      </c>
      <c r="AU38" s="49">
        <f t="shared" si="3"/>
        <v>0</v>
      </c>
      <c r="AV38" s="49">
        <f t="shared" si="3"/>
        <v>0</v>
      </c>
      <c r="AW38" s="49">
        <f t="shared" si="3"/>
        <v>0</v>
      </c>
      <c r="AX38" s="49">
        <f t="shared" si="3"/>
        <v>0</v>
      </c>
      <c r="AY38" s="49">
        <f t="shared" si="3"/>
        <v>0</v>
      </c>
      <c r="AZ38" s="49">
        <f t="shared" si="3"/>
        <v>0</v>
      </c>
      <c r="BA38" s="49">
        <f t="shared" si="3"/>
        <v>0</v>
      </c>
      <c r="BB38" s="49">
        <f t="shared" si="3"/>
        <v>0</v>
      </c>
      <c r="BC38" s="49">
        <f t="shared" si="3"/>
        <v>0</v>
      </c>
      <c r="BD38" s="49">
        <f t="shared" si="3"/>
        <v>0</v>
      </c>
      <c r="BE38" s="49">
        <f t="shared" si="3"/>
        <v>0</v>
      </c>
    </row>
    <row r="39" spans="2:57" ht="15.75" customHeight="1">
      <c r="C39" s="39"/>
      <c r="F39" s="51" t="s">
        <v>291</v>
      </c>
      <c r="H39" s="49">
        <f t="shared" ref="H39:BE39" si="4">IFERROR(COUNTIFS(H5:H34,"&gt;=0.26",H5:H34,"&lt;=0.74"),"-")</f>
        <v>0</v>
      </c>
      <c r="I39" s="49">
        <f t="shared" si="4"/>
        <v>0</v>
      </c>
      <c r="J39" s="49">
        <f t="shared" si="4"/>
        <v>0</v>
      </c>
      <c r="K39" s="49">
        <f t="shared" si="4"/>
        <v>0</v>
      </c>
      <c r="L39" s="49">
        <f t="shared" si="4"/>
        <v>0</v>
      </c>
      <c r="M39" s="49">
        <f t="shared" si="4"/>
        <v>0</v>
      </c>
      <c r="N39" s="49">
        <f t="shared" si="4"/>
        <v>0</v>
      </c>
      <c r="O39" s="49">
        <f t="shared" si="4"/>
        <v>0</v>
      </c>
      <c r="P39" s="49">
        <f t="shared" si="4"/>
        <v>0</v>
      </c>
      <c r="Q39" s="49">
        <f t="shared" si="4"/>
        <v>0</v>
      </c>
      <c r="R39" s="49">
        <f t="shared" si="4"/>
        <v>0</v>
      </c>
      <c r="S39" s="49">
        <f t="shared" si="4"/>
        <v>0</v>
      </c>
      <c r="T39" s="49">
        <f t="shared" si="4"/>
        <v>0</v>
      </c>
      <c r="U39" s="49">
        <f t="shared" si="4"/>
        <v>0</v>
      </c>
      <c r="V39" s="49">
        <f t="shared" si="4"/>
        <v>0</v>
      </c>
      <c r="W39" s="49">
        <f t="shared" si="4"/>
        <v>0</v>
      </c>
      <c r="X39" s="49">
        <f t="shared" si="4"/>
        <v>0</v>
      </c>
      <c r="Y39" s="49">
        <f t="shared" si="4"/>
        <v>0</v>
      </c>
      <c r="Z39" s="49">
        <f t="shared" si="4"/>
        <v>0</v>
      </c>
      <c r="AA39" s="49">
        <f t="shared" si="4"/>
        <v>0</v>
      </c>
      <c r="AB39" s="49">
        <f t="shared" si="4"/>
        <v>0</v>
      </c>
      <c r="AC39" s="49">
        <f t="shared" si="4"/>
        <v>0</v>
      </c>
      <c r="AD39" s="49">
        <f t="shared" si="4"/>
        <v>0</v>
      </c>
      <c r="AE39" s="49">
        <f t="shared" si="4"/>
        <v>0</v>
      </c>
      <c r="AF39" s="49">
        <f t="shared" si="4"/>
        <v>0</v>
      </c>
      <c r="AG39" s="49">
        <f t="shared" si="4"/>
        <v>0</v>
      </c>
      <c r="AH39" s="49">
        <f t="shared" si="4"/>
        <v>0</v>
      </c>
      <c r="AI39" s="49">
        <f t="shared" si="4"/>
        <v>0</v>
      </c>
      <c r="AJ39" s="49">
        <f t="shared" si="4"/>
        <v>0</v>
      </c>
      <c r="AK39" s="49">
        <f t="shared" si="4"/>
        <v>0</v>
      </c>
      <c r="AL39" s="49">
        <f t="shared" si="4"/>
        <v>0</v>
      </c>
      <c r="AM39" s="49">
        <f t="shared" si="4"/>
        <v>0</v>
      </c>
      <c r="AN39" s="49">
        <f t="shared" si="4"/>
        <v>0</v>
      </c>
      <c r="AO39" s="49">
        <f t="shared" si="4"/>
        <v>0</v>
      </c>
      <c r="AP39" s="49">
        <f t="shared" si="4"/>
        <v>0</v>
      </c>
      <c r="AQ39" s="49">
        <f t="shared" si="4"/>
        <v>0</v>
      </c>
      <c r="AR39" s="49">
        <f t="shared" si="4"/>
        <v>0</v>
      </c>
      <c r="AS39" s="49">
        <f t="shared" si="4"/>
        <v>0</v>
      </c>
      <c r="AT39" s="49">
        <f t="shared" si="4"/>
        <v>0</v>
      </c>
      <c r="AU39" s="49">
        <f t="shared" si="4"/>
        <v>0</v>
      </c>
      <c r="AV39" s="49">
        <f t="shared" si="4"/>
        <v>0</v>
      </c>
      <c r="AW39" s="49">
        <f t="shared" si="4"/>
        <v>0</v>
      </c>
      <c r="AX39" s="49">
        <f t="shared" si="4"/>
        <v>0</v>
      </c>
      <c r="AY39" s="49">
        <f t="shared" si="4"/>
        <v>0</v>
      </c>
      <c r="AZ39" s="49">
        <f t="shared" si="4"/>
        <v>0</v>
      </c>
      <c r="BA39" s="49">
        <f t="shared" si="4"/>
        <v>0</v>
      </c>
      <c r="BB39" s="49">
        <f t="shared" si="4"/>
        <v>0</v>
      </c>
      <c r="BC39" s="49">
        <f t="shared" si="4"/>
        <v>0</v>
      </c>
      <c r="BD39" s="49">
        <f t="shared" si="4"/>
        <v>0</v>
      </c>
      <c r="BE39" s="49">
        <f t="shared" si="4"/>
        <v>0</v>
      </c>
    </row>
    <row r="40" spans="2:57" ht="15.75" customHeight="1">
      <c r="C40" s="39"/>
      <c r="F40" s="52" t="s">
        <v>292</v>
      </c>
      <c r="H40" s="53">
        <f t="shared" ref="H40:BE40" si="5">IFERROR((COUNTIFS(H5:H34,"&gt;=0.75")),"-")</f>
        <v>0</v>
      </c>
      <c r="I40" s="53">
        <f t="shared" si="5"/>
        <v>0</v>
      </c>
      <c r="J40" s="53">
        <f t="shared" si="5"/>
        <v>0</v>
      </c>
      <c r="K40" s="53">
        <f t="shared" si="5"/>
        <v>0</v>
      </c>
      <c r="L40" s="53">
        <f t="shared" si="5"/>
        <v>0</v>
      </c>
      <c r="M40" s="53">
        <f t="shared" si="5"/>
        <v>0</v>
      </c>
      <c r="N40" s="53">
        <f t="shared" si="5"/>
        <v>0</v>
      </c>
      <c r="O40" s="53">
        <f t="shared" si="5"/>
        <v>0</v>
      </c>
      <c r="P40" s="53">
        <f t="shared" si="5"/>
        <v>0</v>
      </c>
      <c r="Q40" s="53">
        <f t="shared" si="5"/>
        <v>0</v>
      </c>
      <c r="R40" s="53">
        <f t="shared" si="5"/>
        <v>0</v>
      </c>
      <c r="S40" s="53">
        <f t="shared" si="5"/>
        <v>0</v>
      </c>
      <c r="T40" s="53">
        <f t="shared" si="5"/>
        <v>0</v>
      </c>
      <c r="U40" s="53">
        <f t="shared" si="5"/>
        <v>0</v>
      </c>
      <c r="V40" s="53">
        <f t="shared" si="5"/>
        <v>0</v>
      </c>
      <c r="W40" s="53">
        <f t="shared" si="5"/>
        <v>0</v>
      </c>
      <c r="X40" s="53">
        <f t="shared" si="5"/>
        <v>0</v>
      </c>
      <c r="Y40" s="53">
        <f t="shared" si="5"/>
        <v>0</v>
      </c>
      <c r="Z40" s="53">
        <f t="shared" si="5"/>
        <v>0</v>
      </c>
      <c r="AA40" s="53">
        <f t="shared" si="5"/>
        <v>0</v>
      </c>
      <c r="AB40" s="53">
        <f t="shared" si="5"/>
        <v>0</v>
      </c>
      <c r="AC40" s="53">
        <f t="shared" si="5"/>
        <v>0</v>
      </c>
      <c r="AD40" s="53">
        <f t="shared" si="5"/>
        <v>0</v>
      </c>
      <c r="AE40" s="53">
        <f t="shared" si="5"/>
        <v>0</v>
      </c>
      <c r="AF40" s="53">
        <f t="shared" si="5"/>
        <v>0</v>
      </c>
      <c r="AG40" s="53">
        <f t="shared" si="5"/>
        <v>0</v>
      </c>
      <c r="AH40" s="53">
        <f t="shared" si="5"/>
        <v>0</v>
      </c>
      <c r="AI40" s="53">
        <f t="shared" si="5"/>
        <v>0</v>
      </c>
      <c r="AJ40" s="53">
        <f t="shared" si="5"/>
        <v>0</v>
      </c>
      <c r="AK40" s="53">
        <f t="shared" si="5"/>
        <v>0</v>
      </c>
      <c r="AL40" s="53">
        <f t="shared" si="5"/>
        <v>0</v>
      </c>
      <c r="AM40" s="53">
        <f t="shared" si="5"/>
        <v>0</v>
      </c>
      <c r="AN40" s="53">
        <f t="shared" si="5"/>
        <v>0</v>
      </c>
      <c r="AO40" s="53">
        <f t="shared" si="5"/>
        <v>0</v>
      </c>
      <c r="AP40" s="53">
        <f t="shared" si="5"/>
        <v>0</v>
      </c>
      <c r="AQ40" s="53">
        <f t="shared" si="5"/>
        <v>0</v>
      </c>
      <c r="AR40" s="53">
        <f t="shared" si="5"/>
        <v>0</v>
      </c>
      <c r="AS40" s="53">
        <f t="shared" si="5"/>
        <v>0</v>
      </c>
      <c r="AT40" s="53">
        <f t="shared" si="5"/>
        <v>0</v>
      </c>
      <c r="AU40" s="53">
        <f t="shared" si="5"/>
        <v>0</v>
      </c>
      <c r="AV40" s="53">
        <f t="shared" si="5"/>
        <v>0</v>
      </c>
      <c r="AW40" s="53">
        <f t="shared" si="5"/>
        <v>0</v>
      </c>
      <c r="AX40" s="53">
        <f t="shared" si="5"/>
        <v>0</v>
      </c>
      <c r="AY40" s="53">
        <f t="shared" si="5"/>
        <v>0</v>
      </c>
      <c r="AZ40" s="53">
        <f t="shared" si="5"/>
        <v>0</v>
      </c>
      <c r="BA40" s="53">
        <f t="shared" si="5"/>
        <v>0</v>
      </c>
      <c r="BB40" s="53">
        <f t="shared" si="5"/>
        <v>0</v>
      </c>
      <c r="BC40" s="53">
        <f t="shared" si="5"/>
        <v>0</v>
      </c>
      <c r="BD40" s="53">
        <f t="shared" si="5"/>
        <v>0</v>
      </c>
      <c r="BE40" s="53">
        <f t="shared" si="5"/>
        <v>0</v>
      </c>
    </row>
    <row r="41" spans="2:57" ht="15.75" customHeight="1">
      <c r="C41" s="39"/>
      <c r="F41" s="48" t="s">
        <v>293</v>
      </c>
      <c r="H41" s="53">
        <f t="shared" ref="H41:BE41" si="6">+SUM(H37:H40)</f>
        <v>0</v>
      </c>
      <c r="I41" s="53">
        <f t="shared" si="6"/>
        <v>0</v>
      </c>
      <c r="J41" s="53">
        <f t="shared" si="6"/>
        <v>0</v>
      </c>
      <c r="K41" s="53">
        <f t="shared" si="6"/>
        <v>0</v>
      </c>
      <c r="L41" s="53">
        <f t="shared" si="6"/>
        <v>0</v>
      </c>
      <c r="M41" s="53">
        <f t="shared" si="6"/>
        <v>0</v>
      </c>
      <c r="N41" s="53">
        <f t="shared" si="6"/>
        <v>0</v>
      </c>
      <c r="O41" s="53">
        <f t="shared" si="6"/>
        <v>0</v>
      </c>
      <c r="P41" s="53">
        <f t="shared" si="6"/>
        <v>0</v>
      </c>
      <c r="Q41" s="53">
        <f t="shared" si="6"/>
        <v>0</v>
      </c>
      <c r="R41" s="53">
        <f t="shared" si="6"/>
        <v>0</v>
      </c>
      <c r="S41" s="53">
        <f t="shared" si="6"/>
        <v>0</v>
      </c>
      <c r="T41" s="53">
        <f t="shared" si="6"/>
        <v>0</v>
      </c>
      <c r="U41" s="53">
        <f t="shared" si="6"/>
        <v>0</v>
      </c>
      <c r="V41" s="53">
        <f t="shared" si="6"/>
        <v>0</v>
      </c>
      <c r="W41" s="53">
        <f t="shared" si="6"/>
        <v>0</v>
      </c>
      <c r="X41" s="53">
        <f t="shared" si="6"/>
        <v>0</v>
      </c>
      <c r="Y41" s="53">
        <f t="shared" si="6"/>
        <v>0</v>
      </c>
      <c r="Z41" s="53">
        <f t="shared" si="6"/>
        <v>0</v>
      </c>
      <c r="AA41" s="53">
        <f t="shared" si="6"/>
        <v>0</v>
      </c>
      <c r="AB41" s="53">
        <f t="shared" si="6"/>
        <v>0</v>
      </c>
      <c r="AC41" s="53">
        <f t="shared" si="6"/>
        <v>0</v>
      </c>
      <c r="AD41" s="53">
        <f t="shared" si="6"/>
        <v>0</v>
      </c>
      <c r="AE41" s="53">
        <f t="shared" si="6"/>
        <v>0</v>
      </c>
      <c r="AF41" s="53">
        <f t="shared" si="6"/>
        <v>0</v>
      </c>
      <c r="AG41" s="53">
        <f t="shared" si="6"/>
        <v>0</v>
      </c>
      <c r="AH41" s="53">
        <f t="shared" si="6"/>
        <v>0</v>
      </c>
      <c r="AI41" s="53">
        <f t="shared" si="6"/>
        <v>0</v>
      </c>
      <c r="AJ41" s="53">
        <f t="shared" si="6"/>
        <v>0</v>
      </c>
      <c r="AK41" s="53">
        <f t="shared" si="6"/>
        <v>0</v>
      </c>
      <c r="AL41" s="53">
        <f t="shared" si="6"/>
        <v>0</v>
      </c>
      <c r="AM41" s="53">
        <f t="shared" si="6"/>
        <v>0</v>
      </c>
      <c r="AN41" s="53">
        <f t="shared" si="6"/>
        <v>0</v>
      </c>
      <c r="AO41" s="53">
        <f t="shared" si="6"/>
        <v>0</v>
      </c>
      <c r="AP41" s="53">
        <f t="shared" si="6"/>
        <v>0</v>
      </c>
      <c r="AQ41" s="53">
        <f t="shared" si="6"/>
        <v>0</v>
      </c>
      <c r="AR41" s="53">
        <f t="shared" si="6"/>
        <v>0</v>
      </c>
      <c r="AS41" s="53">
        <f t="shared" si="6"/>
        <v>0</v>
      </c>
      <c r="AT41" s="53">
        <f t="shared" si="6"/>
        <v>0</v>
      </c>
      <c r="AU41" s="53">
        <f t="shared" si="6"/>
        <v>0</v>
      </c>
      <c r="AV41" s="53">
        <f t="shared" si="6"/>
        <v>0</v>
      </c>
      <c r="AW41" s="53">
        <f t="shared" si="6"/>
        <v>0</v>
      </c>
      <c r="AX41" s="53">
        <f t="shared" si="6"/>
        <v>0</v>
      </c>
      <c r="AY41" s="53">
        <f t="shared" si="6"/>
        <v>0</v>
      </c>
      <c r="AZ41" s="53">
        <f t="shared" si="6"/>
        <v>0</v>
      </c>
      <c r="BA41" s="53">
        <f t="shared" si="6"/>
        <v>0</v>
      </c>
      <c r="BB41" s="53">
        <f t="shared" si="6"/>
        <v>0</v>
      </c>
      <c r="BC41" s="53">
        <f t="shared" si="6"/>
        <v>0</v>
      </c>
      <c r="BD41" s="53">
        <f t="shared" si="6"/>
        <v>0</v>
      </c>
      <c r="BE41" s="53">
        <f t="shared" si="6"/>
        <v>0</v>
      </c>
    </row>
    <row r="42" spans="2:57" ht="15.75" customHeight="1">
      <c r="C42" s="39"/>
    </row>
    <row r="43" spans="2:57" ht="15.75" customHeight="1">
      <c r="C43" s="39"/>
    </row>
    <row r="44" spans="2:57" ht="15.75" customHeight="1">
      <c r="C44" s="39"/>
    </row>
    <row r="45" spans="2:57" ht="15.75" customHeight="1">
      <c r="C45" s="39"/>
    </row>
    <row r="46" spans="2:57" ht="15.75" customHeight="1">
      <c r="C46" s="39"/>
    </row>
    <row r="47" spans="2:57" ht="15.75" customHeight="1">
      <c r="C47" s="39"/>
    </row>
    <row r="48" spans="2:57" ht="15.75" customHeight="1">
      <c r="C48" s="39"/>
    </row>
    <row r="49" spans="3:3" ht="15.75" customHeight="1">
      <c r="C49" s="39"/>
    </row>
    <row r="50" spans="3:3" ht="15.75" customHeight="1">
      <c r="C50" s="39"/>
    </row>
    <row r="51" spans="3:3" ht="15.75" customHeight="1">
      <c r="C51" s="39"/>
    </row>
    <row r="52" spans="3:3" ht="15.75" customHeight="1">
      <c r="C52" s="39"/>
    </row>
    <row r="53" spans="3:3" ht="15.75" customHeight="1">
      <c r="C53" s="39"/>
    </row>
    <row r="54" spans="3:3" ht="15.75" customHeight="1">
      <c r="C54" s="39"/>
    </row>
    <row r="55" spans="3:3" ht="15.75" customHeight="1">
      <c r="C55" s="39"/>
    </row>
    <row r="56" spans="3:3" ht="15.75" customHeight="1">
      <c r="C56" s="39"/>
    </row>
    <row r="57" spans="3:3" ht="15.75" customHeight="1">
      <c r="C57" s="39"/>
    </row>
    <row r="58" spans="3:3" ht="15.75" customHeight="1">
      <c r="C58" s="39"/>
    </row>
    <row r="59" spans="3:3" ht="15.75" customHeight="1">
      <c r="C59" s="39"/>
    </row>
    <row r="60" spans="3:3" ht="15.75" customHeight="1">
      <c r="C60" s="39"/>
    </row>
    <row r="61" spans="3:3" ht="15.75" customHeight="1">
      <c r="C61" s="39"/>
    </row>
    <row r="62" spans="3:3" ht="15.75" customHeight="1">
      <c r="C62" s="39"/>
    </row>
    <row r="63" spans="3:3" ht="15.75" customHeight="1">
      <c r="C63" s="39"/>
    </row>
    <row r="64" spans="3:3" ht="15.75" customHeight="1">
      <c r="C64" s="39"/>
    </row>
    <row r="65" spans="3:3" ht="15.75" customHeight="1">
      <c r="C65" s="39"/>
    </row>
    <row r="66" spans="3:3" ht="15.75" customHeight="1">
      <c r="C66" s="39"/>
    </row>
    <row r="67" spans="3:3" ht="15.75" customHeight="1">
      <c r="C67" s="39"/>
    </row>
    <row r="68" spans="3:3" ht="15.75" customHeight="1">
      <c r="C68" s="39"/>
    </row>
    <row r="69" spans="3:3" ht="15.75" customHeight="1">
      <c r="C69" s="39"/>
    </row>
    <row r="70" spans="3:3" ht="15.75" customHeight="1">
      <c r="C70" s="39"/>
    </row>
    <row r="71" spans="3:3" ht="15.75" customHeight="1">
      <c r="C71" s="39"/>
    </row>
    <row r="72" spans="3:3" ht="15.75" customHeight="1">
      <c r="C72" s="39"/>
    </row>
    <row r="73" spans="3:3" ht="15.75" customHeight="1">
      <c r="C73" s="39"/>
    </row>
    <row r="74" spans="3:3" ht="15.75" customHeight="1">
      <c r="C74" s="39"/>
    </row>
    <row r="75" spans="3:3" ht="15.75" customHeight="1">
      <c r="C75" s="39"/>
    </row>
    <row r="76" spans="3:3" ht="15.75" customHeight="1">
      <c r="C76" s="39"/>
    </row>
    <row r="77" spans="3:3" ht="15.75" customHeight="1">
      <c r="C77" s="39"/>
    </row>
    <row r="78" spans="3:3" ht="15.75" customHeight="1">
      <c r="C78" s="39"/>
    </row>
    <row r="79" spans="3:3" ht="15.75" customHeight="1">
      <c r="C79" s="39"/>
    </row>
    <row r="80" spans="3:3" ht="15.75" customHeight="1">
      <c r="C80" s="39"/>
    </row>
    <row r="81" spans="3:3" ht="15.75" customHeight="1">
      <c r="C81" s="39"/>
    </row>
    <row r="82" spans="3:3" ht="15.75" customHeight="1">
      <c r="C82" s="39"/>
    </row>
    <row r="83" spans="3:3" ht="15.75" customHeight="1">
      <c r="C83" s="39"/>
    </row>
    <row r="84" spans="3:3" ht="15.75" customHeight="1">
      <c r="C84" s="39"/>
    </row>
    <row r="85" spans="3:3" ht="15.75" customHeight="1">
      <c r="C85" s="39"/>
    </row>
    <row r="86" spans="3:3" ht="15.75" customHeight="1">
      <c r="C86" s="39"/>
    </row>
    <row r="87" spans="3:3" ht="15.75" customHeight="1">
      <c r="C87" s="39"/>
    </row>
    <row r="88" spans="3:3" ht="15.75" customHeight="1">
      <c r="C88" s="39"/>
    </row>
    <row r="89" spans="3:3" ht="15.75" customHeight="1">
      <c r="C89" s="39"/>
    </row>
    <row r="90" spans="3:3" ht="15.75" customHeight="1">
      <c r="C90" s="39"/>
    </row>
    <row r="91" spans="3:3" ht="15.75" customHeight="1">
      <c r="C91" s="39"/>
    </row>
    <row r="92" spans="3:3" ht="15.75" customHeight="1">
      <c r="C92" s="39"/>
    </row>
    <row r="93" spans="3:3" ht="15.75" customHeight="1">
      <c r="C93" s="39"/>
    </row>
    <row r="94" spans="3:3" ht="15.75" customHeight="1">
      <c r="C94" s="39"/>
    </row>
    <row r="95" spans="3:3" ht="15.75" customHeight="1">
      <c r="C95" s="39"/>
    </row>
    <row r="96" spans="3:3" ht="15.75" customHeight="1">
      <c r="C96" s="39"/>
    </row>
    <row r="97" spans="3:3" ht="15.75" customHeight="1">
      <c r="C97" s="39"/>
    </row>
    <row r="98" spans="3:3" ht="15.75" customHeight="1">
      <c r="C98" s="39"/>
    </row>
    <row r="99" spans="3:3" ht="15.75" customHeight="1">
      <c r="C99" s="39"/>
    </row>
    <row r="100" spans="3:3" ht="15.75" customHeight="1">
      <c r="C100" s="39"/>
    </row>
    <row r="101" spans="3:3" ht="15.75" customHeight="1">
      <c r="C101" s="39"/>
    </row>
    <row r="102" spans="3:3" ht="15.75" customHeight="1">
      <c r="C102" s="39"/>
    </row>
    <row r="103" spans="3:3" ht="15.75" customHeight="1">
      <c r="C103" s="39"/>
    </row>
    <row r="104" spans="3:3" ht="15.75" customHeight="1">
      <c r="C104" s="39"/>
    </row>
    <row r="105" spans="3:3" ht="15.75" customHeight="1">
      <c r="C105" s="39"/>
    </row>
    <row r="106" spans="3:3" ht="15.75" customHeight="1">
      <c r="C106" s="39"/>
    </row>
    <row r="107" spans="3:3" ht="15.75" customHeight="1">
      <c r="C107" s="39"/>
    </row>
    <row r="108" spans="3:3" ht="15.75" customHeight="1">
      <c r="C108" s="39"/>
    </row>
    <row r="109" spans="3:3" ht="15.75" customHeight="1">
      <c r="C109" s="39"/>
    </row>
    <row r="110" spans="3:3" ht="15.75" customHeight="1">
      <c r="C110" s="39"/>
    </row>
    <row r="111" spans="3:3" ht="15.75" customHeight="1">
      <c r="C111" s="39"/>
    </row>
    <row r="112" spans="3:3" ht="15.75" customHeight="1">
      <c r="C112" s="39"/>
    </row>
    <row r="113" spans="3:3" ht="15.75" customHeight="1">
      <c r="C113" s="39"/>
    </row>
    <row r="114" spans="3:3" ht="15.75" customHeight="1">
      <c r="C114" s="39"/>
    </row>
    <row r="115" spans="3:3" ht="15.75" customHeight="1">
      <c r="C115" s="39"/>
    </row>
    <row r="116" spans="3:3" ht="15.75" customHeight="1">
      <c r="C116" s="39"/>
    </row>
    <row r="117" spans="3:3" ht="15.75" customHeight="1">
      <c r="C117" s="39"/>
    </row>
    <row r="118" spans="3:3" ht="15.75" customHeight="1">
      <c r="C118" s="39"/>
    </row>
    <row r="119" spans="3:3" ht="15.75" customHeight="1">
      <c r="C119" s="39"/>
    </row>
    <row r="120" spans="3:3" ht="15.75" customHeight="1">
      <c r="C120" s="39"/>
    </row>
    <row r="121" spans="3:3" ht="15.75" customHeight="1">
      <c r="C121" s="39"/>
    </row>
    <row r="122" spans="3:3" ht="15.75" customHeight="1">
      <c r="C122" s="39"/>
    </row>
    <row r="123" spans="3:3" ht="15.75" customHeight="1">
      <c r="C123" s="39"/>
    </row>
    <row r="124" spans="3:3" ht="15.75" customHeight="1">
      <c r="C124" s="39"/>
    </row>
    <row r="125" spans="3:3" ht="15.75" customHeight="1">
      <c r="C125" s="39"/>
    </row>
    <row r="126" spans="3:3" ht="15.75" customHeight="1">
      <c r="C126" s="39"/>
    </row>
    <row r="127" spans="3:3" ht="15.75" customHeight="1">
      <c r="C127" s="39"/>
    </row>
    <row r="128" spans="3:3" ht="15.75" customHeight="1">
      <c r="C128" s="39"/>
    </row>
    <row r="129" spans="3:3" ht="15.75" customHeight="1">
      <c r="C129" s="39"/>
    </row>
    <row r="130" spans="3:3" ht="15.75" customHeight="1">
      <c r="C130" s="39"/>
    </row>
    <row r="131" spans="3:3" ht="15.75" customHeight="1">
      <c r="C131" s="39"/>
    </row>
    <row r="132" spans="3:3" ht="15.75" customHeight="1">
      <c r="C132" s="39"/>
    </row>
    <row r="133" spans="3:3" ht="15.75" customHeight="1">
      <c r="C133" s="39"/>
    </row>
    <row r="134" spans="3:3" ht="15.75" customHeight="1">
      <c r="C134" s="39"/>
    </row>
    <row r="135" spans="3:3" ht="15.75" customHeight="1">
      <c r="C135" s="39"/>
    </row>
    <row r="136" spans="3:3" ht="15.75" customHeight="1">
      <c r="C136" s="39"/>
    </row>
    <row r="137" spans="3:3" ht="15.75" customHeight="1">
      <c r="C137" s="39"/>
    </row>
    <row r="138" spans="3:3" ht="15.75" customHeight="1">
      <c r="C138" s="39"/>
    </row>
    <row r="139" spans="3:3" ht="15.75" customHeight="1">
      <c r="C139" s="39"/>
    </row>
    <row r="140" spans="3:3" ht="15.75" customHeight="1">
      <c r="C140" s="39"/>
    </row>
    <row r="141" spans="3:3" ht="15.75" customHeight="1">
      <c r="C141" s="39"/>
    </row>
    <row r="142" spans="3:3" ht="15.75" customHeight="1">
      <c r="C142" s="39"/>
    </row>
    <row r="143" spans="3:3" ht="15.75" customHeight="1">
      <c r="C143" s="39"/>
    </row>
    <row r="144" spans="3:3" ht="15.75" customHeight="1">
      <c r="C144" s="39"/>
    </row>
    <row r="145" spans="3:3" ht="15.75" customHeight="1">
      <c r="C145" s="39"/>
    </row>
    <row r="146" spans="3:3" ht="15.75" customHeight="1">
      <c r="C146" s="39"/>
    </row>
    <row r="147" spans="3:3" ht="15.75" customHeight="1">
      <c r="C147" s="39"/>
    </row>
    <row r="148" spans="3:3" ht="15.75" customHeight="1">
      <c r="C148" s="39"/>
    </row>
    <row r="149" spans="3:3" ht="15.75" customHeight="1">
      <c r="C149" s="39"/>
    </row>
    <row r="150" spans="3:3" ht="15.75" customHeight="1">
      <c r="C150" s="39"/>
    </row>
    <row r="151" spans="3:3" ht="15.75" customHeight="1">
      <c r="C151" s="39"/>
    </row>
    <row r="152" spans="3:3" ht="15.75" customHeight="1">
      <c r="C152" s="39"/>
    </row>
    <row r="153" spans="3:3" ht="15.75" customHeight="1">
      <c r="C153" s="39"/>
    </row>
    <row r="154" spans="3:3" ht="15.75" customHeight="1">
      <c r="C154" s="39"/>
    </row>
    <row r="155" spans="3:3" ht="15.75" customHeight="1">
      <c r="C155" s="39"/>
    </row>
    <row r="156" spans="3:3" ht="15.75" customHeight="1">
      <c r="C156" s="39"/>
    </row>
    <row r="157" spans="3:3" ht="15.75" customHeight="1">
      <c r="C157" s="39"/>
    </row>
    <row r="158" spans="3:3" ht="15.75" customHeight="1">
      <c r="C158" s="39"/>
    </row>
    <row r="159" spans="3:3" ht="15.75" customHeight="1">
      <c r="C159" s="39"/>
    </row>
    <row r="160" spans="3:3" ht="15.75" customHeight="1">
      <c r="C160" s="39"/>
    </row>
    <row r="161" spans="3:3" ht="15.75" customHeight="1">
      <c r="C161" s="39"/>
    </row>
    <row r="162" spans="3:3" ht="15.75" customHeight="1">
      <c r="C162" s="39"/>
    </row>
    <row r="163" spans="3:3" ht="15.75" customHeight="1">
      <c r="C163" s="39"/>
    </row>
    <row r="164" spans="3:3" ht="15.75" customHeight="1">
      <c r="C164" s="39"/>
    </row>
    <row r="165" spans="3:3" ht="15.75" customHeight="1">
      <c r="C165" s="39"/>
    </row>
    <row r="166" spans="3:3" ht="15.75" customHeight="1">
      <c r="C166" s="39"/>
    </row>
    <row r="167" spans="3:3" ht="15.75" customHeight="1">
      <c r="C167" s="39"/>
    </row>
    <row r="168" spans="3:3" ht="15.75" customHeight="1">
      <c r="C168" s="39"/>
    </row>
    <row r="169" spans="3:3" ht="15.75" customHeight="1">
      <c r="C169" s="39"/>
    </row>
    <row r="170" spans="3:3" ht="15.75" customHeight="1">
      <c r="C170" s="39"/>
    </row>
    <row r="171" spans="3:3" ht="15.75" customHeight="1">
      <c r="C171" s="39"/>
    </row>
    <row r="172" spans="3:3" ht="15.75" customHeight="1">
      <c r="C172" s="39"/>
    </row>
    <row r="173" spans="3:3" ht="15.75" customHeight="1">
      <c r="C173" s="39"/>
    </row>
    <row r="174" spans="3:3" ht="15.75" customHeight="1">
      <c r="C174" s="39"/>
    </row>
    <row r="175" spans="3:3" ht="15.75" customHeight="1">
      <c r="C175" s="39"/>
    </row>
    <row r="176" spans="3:3" ht="15.75" customHeight="1">
      <c r="C176" s="39"/>
    </row>
    <row r="177" spans="3:3" ht="15.75" customHeight="1">
      <c r="C177" s="39"/>
    </row>
    <row r="178" spans="3:3" ht="15.75" customHeight="1">
      <c r="C178" s="39"/>
    </row>
    <row r="179" spans="3:3" ht="15.75" customHeight="1">
      <c r="C179" s="39"/>
    </row>
    <row r="180" spans="3:3" ht="15.75" customHeight="1">
      <c r="C180" s="39"/>
    </row>
    <row r="181" spans="3:3" ht="15.75" customHeight="1">
      <c r="C181" s="39"/>
    </row>
    <row r="182" spans="3:3" ht="15.75" customHeight="1">
      <c r="C182" s="39"/>
    </row>
    <row r="183" spans="3:3" ht="15.75" customHeight="1">
      <c r="C183" s="39"/>
    </row>
    <row r="184" spans="3:3" ht="15.75" customHeight="1">
      <c r="C184" s="39"/>
    </row>
    <row r="185" spans="3:3" ht="15.75" customHeight="1">
      <c r="C185" s="39"/>
    </row>
    <row r="186" spans="3:3" ht="15.75" customHeight="1">
      <c r="C186" s="39"/>
    </row>
    <row r="187" spans="3:3" ht="15.75" customHeight="1">
      <c r="C187" s="39"/>
    </row>
    <row r="188" spans="3:3" ht="15.75" customHeight="1">
      <c r="C188" s="39"/>
    </row>
    <row r="189" spans="3:3" ht="15.75" customHeight="1">
      <c r="C189" s="39"/>
    </row>
    <row r="190" spans="3:3" ht="15.75" customHeight="1">
      <c r="C190" s="39"/>
    </row>
    <row r="191" spans="3:3" ht="15.75" customHeight="1">
      <c r="C191" s="39"/>
    </row>
    <row r="192" spans="3:3" ht="15.75" customHeight="1">
      <c r="C192" s="39"/>
    </row>
    <row r="193" spans="3:3" ht="15.75" customHeight="1">
      <c r="C193" s="39"/>
    </row>
    <row r="194" spans="3:3" ht="15.75" customHeight="1">
      <c r="C194" s="39"/>
    </row>
    <row r="195" spans="3:3" ht="15.75" customHeight="1">
      <c r="C195" s="39"/>
    </row>
    <row r="196" spans="3:3" ht="15.75" customHeight="1">
      <c r="C196" s="39"/>
    </row>
    <row r="197" spans="3:3" ht="15.75" customHeight="1">
      <c r="C197" s="39"/>
    </row>
    <row r="198" spans="3:3" ht="15.75" customHeight="1">
      <c r="C198" s="39"/>
    </row>
    <row r="199" spans="3:3" ht="15.75" customHeight="1">
      <c r="C199" s="39"/>
    </row>
    <row r="200" spans="3:3" ht="15.75" customHeight="1">
      <c r="C200" s="39"/>
    </row>
    <row r="201" spans="3:3" ht="15.75" customHeight="1">
      <c r="C201" s="39"/>
    </row>
    <row r="202" spans="3:3" ht="15.75" customHeight="1">
      <c r="C202" s="39"/>
    </row>
    <row r="203" spans="3:3" ht="15.75" customHeight="1">
      <c r="C203" s="39"/>
    </row>
    <row r="204" spans="3:3" ht="15.75" customHeight="1">
      <c r="C204" s="39"/>
    </row>
    <row r="205" spans="3:3" ht="15.75" customHeight="1">
      <c r="C205" s="39"/>
    </row>
    <row r="206" spans="3:3" ht="15.75" customHeight="1">
      <c r="C206" s="39"/>
    </row>
    <row r="207" spans="3:3" ht="15.75" customHeight="1">
      <c r="C207" s="39"/>
    </row>
    <row r="208" spans="3:3" ht="15.75" customHeight="1">
      <c r="C208" s="39"/>
    </row>
    <row r="209" spans="3:3" ht="15.75" customHeight="1">
      <c r="C209" s="39"/>
    </row>
    <row r="210" spans="3:3" ht="15.75" customHeight="1">
      <c r="C210" s="39"/>
    </row>
    <row r="211" spans="3:3" ht="15.75" customHeight="1">
      <c r="C211" s="39"/>
    </row>
    <row r="212" spans="3:3" ht="15.75" customHeight="1">
      <c r="C212" s="39"/>
    </row>
    <row r="213" spans="3:3" ht="15.75" customHeight="1">
      <c r="C213" s="39"/>
    </row>
    <row r="214" spans="3:3" ht="15.75" customHeight="1">
      <c r="C214" s="39"/>
    </row>
    <row r="215" spans="3:3" ht="15.75" customHeight="1">
      <c r="C215" s="39"/>
    </row>
    <row r="216" spans="3:3" ht="15.75" customHeight="1">
      <c r="C216" s="39"/>
    </row>
    <row r="217" spans="3:3" ht="15.75" customHeight="1">
      <c r="C217" s="39"/>
    </row>
    <row r="218" spans="3:3" ht="15.75" customHeight="1">
      <c r="C218" s="39"/>
    </row>
    <row r="219" spans="3:3" ht="15.75" customHeight="1">
      <c r="C219" s="39"/>
    </row>
    <row r="220" spans="3:3" ht="15.75" customHeight="1">
      <c r="C220" s="39"/>
    </row>
    <row r="221" spans="3:3" ht="15.75" customHeight="1">
      <c r="C221" s="39"/>
    </row>
    <row r="222" spans="3:3" ht="15.75" customHeight="1">
      <c r="C222" s="39"/>
    </row>
    <row r="223" spans="3:3" ht="15.75" customHeight="1">
      <c r="C223" s="39"/>
    </row>
    <row r="224" spans="3:3" ht="15.75" customHeight="1">
      <c r="C224" s="39"/>
    </row>
    <row r="225" spans="3:3" ht="15.75" customHeight="1">
      <c r="C225" s="39"/>
    </row>
    <row r="226" spans="3:3" ht="15.75" customHeight="1">
      <c r="C226" s="39"/>
    </row>
    <row r="227" spans="3:3" ht="15.75" customHeight="1">
      <c r="C227" s="39"/>
    </row>
    <row r="228" spans="3:3" ht="15.75" customHeight="1">
      <c r="C228" s="39"/>
    </row>
    <row r="229" spans="3:3" ht="15.75" customHeight="1">
      <c r="C229" s="39"/>
    </row>
    <row r="230" spans="3:3" ht="15.75" customHeight="1">
      <c r="C230" s="39"/>
    </row>
    <row r="231" spans="3:3" ht="15.75" customHeight="1">
      <c r="C231" s="39"/>
    </row>
    <row r="232" spans="3:3" ht="15.75" customHeight="1">
      <c r="C232" s="39"/>
    </row>
    <row r="233" spans="3:3" ht="15.75" customHeight="1">
      <c r="C233" s="39"/>
    </row>
    <row r="234" spans="3:3" ht="15.75" customHeight="1">
      <c r="C234" s="39"/>
    </row>
    <row r="235" spans="3:3" ht="15.75" customHeight="1">
      <c r="C235" s="39"/>
    </row>
    <row r="236" spans="3:3" ht="15.75" customHeight="1">
      <c r="C236" s="39"/>
    </row>
    <row r="237" spans="3:3" ht="15.75" customHeight="1">
      <c r="C237" s="39"/>
    </row>
    <row r="238" spans="3:3" ht="15.75" customHeight="1">
      <c r="C238" s="39"/>
    </row>
    <row r="239" spans="3:3" ht="15.75" customHeight="1">
      <c r="C239" s="39"/>
    </row>
    <row r="240" spans="3:3" ht="15.75" customHeight="1">
      <c r="C240" s="39"/>
    </row>
    <row r="241" spans="3:3" ht="15.75" customHeight="1">
      <c r="C241" s="39"/>
    </row>
    <row r="242" spans="3:3" ht="15.75" customHeight="1">
      <c r="C242" s="39"/>
    </row>
    <row r="243" spans="3:3" ht="15.75" customHeight="1">
      <c r="C243" s="39"/>
    </row>
    <row r="244" spans="3:3" ht="15.75" customHeight="1">
      <c r="C244" s="39"/>
    </row>
    <row r="245" spans="3:3" ht="15.75" customHeight="1">
      <c r="C245" s="39"/>
    </row>
    <row r="246" spans="3:3" ht="15.75" customHeight="1">
      <c r="C246" s="39"/>
    </row>
    <row r="247" spans="3:3" ht="15.75" customHeight="1">
      <c r="C247" s="39"/>
    </row>
    <row r="248" spans="3:3" ht="15.75" customHeight="1">
      <c r="C248" s="39"/>
    </row>
    <row r="249" spans="3:3" ht="15.75" customHeight="1">
      <c r="C249" s="39"/>
    </row>
    <row r="250" spans="3:3" ht="15.75" customHeight="1">
      <c r="C250" s="39"/>
    </row>
    <row r="251" spans="3:3" ht="15.75" customHeight="1">
      <c r="C251" s="39"/>
    </row>
    <row r="252" spans="3:3" ht="15.75" customHeight="1">
      <c r="C252" s="39"/>
    </row>
    <row r="253" spans="3:3" ht="15.75" customHeight="1">
      <c r="C253" s="39"/>
    </row>
    <row r="254" spans="3:3" ht="15.75" customHeight="1">
      <c r="C254" s="39"/>
    </row>
    <row r="255" spans="3:3" ht="15.75" customHeight="1">
      <c r="C255" s="39"/>
    </row>
    <row r="256" spans="3:3" ht="15.75" customHeight="1">
      <c r="C256" s="39"/>
    </row>
    <row r="257" spans="3:3" ht="15.75" customHeight="1">
      <c r="C257" s="39"/>
    </row>
    <row r="258" spans="3:3" ht="15.75" customHeight="1">
      <c r="C258" s="39"/>
    </row>
    <row r="259" spans="3:3" ht="15.75" customHeight="1">
      <c r="C259" s="39"/>
    </row>
    <row r="260" spans="3:3" ht="15.75" customHeight="1">
      <c r="C260" s="39"/>
    </row>
    <row r="261" spans="3:3" ht="15.75" customHeight="1">
      <c r="C261" s="39"/>
    </row>
    <row r="262" spans="3:3" ht="15.75" customHeight="1">
      <c r="C262" s="39"/>
    </row>
    <row r="263" spans="3:3" ht="15.75" customHeight="1">
      <c r="C263" s="39"/>
    </row>
    <row r="264" spans="3:3" ht="15.75" customHeight="1">
      <c r="C264" s="39"/>
    </row>
    <row r="265" spans="3:3" ht="15.75" customHeight="1">
      <c r="C265" s="39"/>
    </row>
    <row r="266" spans="3:3" ht="15.75" customHeight="1">
      <c r="C266" s="39"/>
    </row>
    <row r="267" spans="3:3" ht="15.75" customHeight="1">
      <c r="C267" s="39"/>
    </row>
    <row r="268" spans="3:3" ht="15.75" customHeight="1">
      <c r="C268" s="39"/>
    </row>
    <row r="269" spans="3:3" ht="15.75" customHeight="1">
      <c r="C269" s="39"/>
    </row>
    <row r="270" spans="3:3" ht="15.75" customHeight="1">
      <c r="C270" s="39"/>
    </row>
    <row r="271" spans="3:3" ht="15.75" customHeight="1">
      <c r="C271" s="39"/>
    </row>
    <row r="272" spans="3:3" ht="15.75" customHeight="1">
      <c r="C272" s="39"/>
    </row>
    <row r="273" spans="3:3" ht="15.75" customHeight="1">
      <c r="C273" s="39"/>
    </row>
    <row r="274" spans="3:3" ht="15.75" customHeight="1">
      <c r="C274" s="39"/>
    </row>
    <row r="275" spans="3:3" ht="15.75" customHeight="1">
      <c r="C275" s="39"/>
    </row>
    <row r="276" spans="3:3" ht="15.75" customHeight="1">
      <c r="C276" s="39"/>
    </row>
    <row r="277" spans="3:3" ht="15.75" customHeight="1">
      <c r="C277" s="39"/>
    </row>
    <row r="278" spans="3:3" ht="15.75" customHeight="1">
      <c r="C278" s="39"/>
    </row>
    <row r="279" spans="3:3" ht="15.75" customHeight="1">
      <c r="C279" s="39"/>
    </row>
    <row r="280" spans="3:3" ht="15.75" customHeight="1">
      <c r="C280" s="39"/>
    </row>
    <row r="281" spans="3:3" ht="15.75" customHeight="1">
      <c r="C281" s="39"/>
    </row>
    <row r="282" spans="3:3" ht="15.75" customHeight="1">
      <c r="C282" s="39"/>
    </row>
    <row r="283" spans="3:3" ht="15.75" customHeight="1">
      <c r="C283" s="39"/>
    </row>
    <row r="284" spans="3:3" ht="15.75" customHeight="1">
      <c r="C284" s="39"/>
    </row>
    <row r="285" spans="3:3" ht="15.75" customHeight="1">
      <c r="C285" s="39"/>
    </row>
    <row r="286" spans="3:3" ht="15.75" customHeight="1">
      <c r="C286" s="39"/>
    </row>
    <row r="287" spans="3:3" ht="15.75" customHeight="1">
      <c r="C287" s="39"/>
    </row>
    <row r="288" spans="3:3" ht="15.75" customHeight="1">
      <c r="C288" s="39"/>
    </row>
    <row r="289" spans="3:3" ht="15.75" customHeight="1">
      <c r="C289" s="39"/>
    </row>
    <row r="290" spans="3:3" ht="15.75" customHeight="1">
      <c r="C290" s="39"/>
    </row>
    <row r="291" spans="3:3" ht="15.75" customHeight="1">
      <c r="C291" s="39"/>
    </row>
    <row r="292" spans="3:3" ht="15.75" customHeight="1">
      <c r="C292" s="39"/>
    </row>
    <row r="293" spans="3:3" ht="15.75" customHeight="1">
      <c r="C293" s="39"/>
    </row>
    <row r="294" spans="3:3" ht="15.75" customHeight="1">
      <c r="C294" s="39"/>
    </row>
    <row r="295" spans="3:3" ht="15.75" customHeight="1">
      <c r="C295" s="39"/>
    </row>
    <row r="296" spans="3:3" ht="15.75" customHeight="1">
      <c r="C296" s="39"/>
    </row>
    <row r="297" spans="3:3" ht="15.75" customHeight="1">
      <c r="C297" s="39"/>
    </row>
    <row r="298" spans="3:3" ht="15.75" customHeight="1">
      <c r="C298" s="39"/>
    </row>
    <row r="299" spans="3:3" ht="15.75" customHeight="1">
      <c r="C299" s="39"/>
    </row>
    <row r="300" spans="3:3" ht="15.75" customHeight="1">
      <c r="C300" s="39"/>
    </row>
    <row r="301" spans="3:3" ht="15.75" customHeight="1">
      <c r="C301" s="39"/>
    </row>
    <row r="302" spans="3:3" ht="15.75" customHeight="1">
      <c r="C302" s="39"/>
    </row>
    <row r="303" spans="3:3" ht="15.75" customHeight="1">
      <c r="C303" s="39"/>
    </row>
    <row r="304" spans="3:3" ht="15.75" customHeight="1">
      <c r="C304" s="39"/>
    </row>
    <row r="305" spans="3:3" ht="15.75" customHeight="1">
      <c r="C305" s="39"/>
    </row>
    <row r="306" spans="3:3" ht="15.75" customHeight="1">
      <c r="C306" s="39"/>
    </row>
    <row r="307" spans="3:3" ht="15.75" customHeight="1">
      <c r="C307" s="39"/>
    </row>
    <row r="308" spans="3:3" ht="15.75" customHeight="1">
      <c r="C308" s="39"/>
    </row>
    <row r="309" spans="3:3" ht="15.75" customHeight="1">
      <c r="C309" s="39"/>
    </row>
    <row r="310" spans="3:3" ht="15.75" customHeight="1">
      <c r="C310" s="39"/>
    </row>
    <row r="311" spans="3:3" ht="15.75" customHeight="1">
      <c r="C311" s="39"/>
    </row>
    <row r="312" spans="3:3" ht="15.75" customHeight="1">
      <c r="C312" s="39"/>
    </row>
    <row r="313" spans="3:3" ht="15.75" customHeight="1">
      <c r="C313" s="39"/>
    </row>
    <row r="314" spans="3:3" ht="15.75" customHeight="1">
      <c r="C314" s="39"/>
    </row>
    <row r="315" spans="3:3" ht="15.75" customHeight="1">
      <c r="C315" s="39"/>
    </row>
    <row r="316" spans="3:3" ht="15.75" customHeight="1">
      <c r="C316" s="39"/>
    </row>
    <row r="317" spans="3:3" ht="15.75" customHeight="1">
      <c r="C317" s="39"/>
    </row>
    <row r="318" spans="3:3" ht="15.75" customHeight="1">
      <c r="C318" s="39"/>
    </row>
    <row r="319" spans="3:3" ht="15.75" customHeight="1">
      <c r="C319" s="39"/>
    </row>
    <row r="320" spans="3:3" ht="15.75" customHeight="1">
      <c r="C320" s="39"/>
    </row>
    <row r="321" spans="3:3" ht="15.75" customHeight="1">
      <c r="C321" s="39"/>
    </row>
    <row r="322" spans="3:3" ht="15.75" customHeight="1">
      <c r="C322" s="39"/>
    </row>
    <row r="323" spans="3:3" ht="15.75" customHeight="1">
      <c r="C323" s="39"/>
    </row>
    <row r="324" spans="3:3" ht="15.75" customHeight="1">
      <c r="C324" s="39"/>
    </row>
    <row r="325" spans="3:3" ht="15.75" customHeight="1">
      <c r="C325" s="39"/>
    </row>
    <row r="326" spans="3:3" ht="15.75" customHeight="1">
      <c r="C326" s="39"/>
    </row>
    <row r="327" spans="3:3" ht="15.75" customHeight="1">
      <c r="C327" s="39"/>
    </row>
    <row r="328" spans="3:3" ht="15.75" customHeight="1">
      <c r="C328" s="39"/>
    </row>
    <row r="329" spans="3:3" ht="15.75" customHeight="1">
      <c r="C329" s="39"/>
    </row>
    <row r="330" spans="3:3" ht="15.75" customHeight="1">
      <c r="C330" s="39"/>
    </row>
    <row r="331" spans="3:3" ht="15.75" customHeight="1">
      <c r="C331" s="39"/>
    </row>
    <row r="332" spans="3:3" ht="15.75" customHeight="1">
      <c r="C332" s="39"/>
    </row>
    <row r="333" spans="3:3" ht="15.75" customHeight="1">
      <c r="C333" s="39"/>
    </row>
    <row r="334" spans="3:3" ht="15.75" customHeight="1">
      <c r="C334" s="39"/>
    </row>
    <row r="335" spans="3:3" ht="15.75" customHeight="1">
      <c r="C335" s="39"/>
    </row>
    <row r="336" spans="3:3" ht="15.75" customHeight="1">
      <c r="C336" s="39"/>
    </row>
    <row r="337" spans="3:3" ht="15.75" customHeight="1">
      <c r="C337" s="39"/>
    </row>
    <row r="338" spans="3:3" ht="15.75" customHeight="1">
      <c r="C338" s="39"/>
    </row>
    <row r="339" spans="3:3" ht="15.75" customHeight="1">
      <c r="C339" s="39"/>
    </row>
    <row r="340" spans="3:3" ht="15.75" customHeight="1">
      <c r="C340" s="39"/>
    </row>
    <row r="341" spans="3:3" ht="15.75" customHeight="1">
      <c r="C341" s="39"/>
    </row>
    <row r="342" spans="3:3" ht="15.75" customHeight="1">
      <c r="C342" s="39"/>
    </row>
    <row r="343" spans="3:3" ht="15.75" customHeight="1">
      <c r="C343" s="39"/>
    </row>
    <row r="344" spans="3:3" ht="15.75" customHeight="1">
      <c r="C344" s="39"/>
    </row>
    <row r="345" spans="3:3" ht="15.75" customHeight="1">
      <c r="C345" s="39"/>
    </row>
    <row r="346" spans="3:3" ht="15.75" customHeight="1">
      <c r="C346" s="39"/>
    </row>
    <row r="347" spans="3:3" ht="15.75" customHeight="1">
      <c r="C347" s="39"/>
    </row>
    <row r="348" spans="3:3" ht="15.75" customHeight="1">
      <c r="C348" s="39"/>
    </row>
    <row r="349" spans="3:3" ht="15.75" customHeight="1">
      <c r="C349" s="39"/>
    </row>
    <row r="350" spans="3:3" ht="15.75" customHeight="1">
      <c r="C350" s="39"/>
    </row>
    <row r="351" spans="3:3" ht="15.75" customHeight="1">
      <c r="C351" s="39"/>
    </row>
    <row r="352" spans="3:3" ht="15.75" customHeight="1">
      <c r="C352" s="39"/>
    </row>
    <row r="353" spans="3:3" ht="15.75" customHeight="1">
      <c r="C353" s="39"/>
    </row>
    <row r="354" spans="3:3" ht="15.75" customHeight="1">
      <c r="C354" s="39"/>
    </row>
    <row r="355" spans="3:3" ht="15.75" customHeight="1">
      <c r="C355" s="39"/>
    </row>
    <row r="356" spans="3:3" ht="15.75" customHeight="1">
      <c r="C356" s="39"/>
    </row>
    <row r="357" spans="3:3" ht="15.75" customHeight="1">
      <c r="C357" s="39"/>
    </row>
    <row r="358" spans="3:3" ht="15.75" customHeight="1">
      <c r="C358" s="39"/>
    </row>
    <row r="359" spans="3:3" ht="15.75" customHeight="1">
      <c r="C359" s="39"/>
    </row>
    <row r="360" spans="3:3" ht="15.75" customHeight="1">
      <c r="C360" s="39"/>
    </row>
    <row r="361" spans="3:3" ht="15.75" customHeight="1">
      <c r="C361" s="39"/>
    </row>
    <row r="362" spans="3:3" ht="15.75" customHeight="1">
      <c r="C362" s="39"/>
    </row>
    <row r="363" spans="3:3" ht="15.75" customHeight="1">
      <c r="C363" s="39"/>
    </row>
    <row r="364" spans="3:3" ht="15.75" customHeight="1">
      <c r="C364" s="39"/>
    </row>
    <row r="365" spans="3:3" ht="15.75" customHeight="1">
      <c r="C365" s="39"/>
    </row>
    <row r="366" spans="3:3" ht="15.75" customHeight="1">
      <c r="C366" s="39"/>
    </row>
    <row r="367" spans="3:3" ht="15.75" customHeight="1">
      <c r="C367" s="39"/>
    </row>
    <row r="368" spans="3:3" ht="15.75" customHeight="1">
      <c r="C368" s="39"/>
    </row>
    <row r="369" spans="3:3" ht="15.75" customHeight="1">
      <c r="C369" s="39"/>
    </row>
    <row r="370" spans="3:3" ht="15.75" customHeight="1">
      <c r="C370" s="39"/>
    </row>
    <row r="371" spans="3:3" ht="15.75" customHeight="1">
      <c r="C371" s="39"/>
    </row>
    <row r="372" spans="3:3" ht="15.75" customHeight="1">
      <c r="C372" s="39"/>
    </row>
    <row r="373" spans="3:3" ht="15.75" customHeight="1">
      <c r="C373" s="39"/>
    </row>
    <row r="374" spans="3:3" ht="15.75" customHeight="1">
      <c r="C374" s="39"/>
    </row>
    <row r="375" spans="3:3" ht="15.75" customHeight="1">
      <c r="C375" s="39"/>
    </row>
    <row r="376" spans="3:3" ht="15.75" customHeight="1">
      <c r="C376" s="39"/>
    </row>
    <row r="377" spans="3:3" ht="15.75" customHeight="1">
      <c r="C377" s="39"/>
    </row>
    <row r="378" spans="3:3" ht="15.75" customHeight="1">
      <c r="C378" s="39"/>
    </row>
    <row r="379" spans="3:3" ht="15.75" customHeight="1">
      <c r="C379" s="39"/>
    </row>
    <row r="380" spans="3:3" ht="15.75" customHeight="1">
      <c r="C380" s="39"/>
    </row>
    <row r="381" spans="3:3" ht="15.75" customHeight="1">
      <c r="C381" s="39"/>
    </row>
    <row r="382" spans="3:3" ht="15.75" customHeight="1">
      <c r="C382" s="39"/>
    </row>
    <row r="383" spans="3:3" ht="15.75" customHeight="1">
      <c r="C383" s="39"/>
    </row>
    <row r="384" spans="3:3" ht="15.75" customHeight="1">
      <c r="C384" s="39"/>
    </row>
    <row r="385" spans="3:3" ht="15.75" customHeight="1">
      <c r="C385" s="39"/>
    </row>
    <row r="386" spans="3:3" ht="15.75" customHeight="1">
      <c r="C386" s="39"/>
    </row>
    <row r="387" spans="3:3" ht="15.75" customHeight="1">
      <c r="C387" s="39"/>
    </row>
    <row r="388" spans="3:3" ht="15.75" customHeight="1">
      <c r="C388" s="39"/>
    </row>
    <row r="389" spans="3:3" ht="15.75" customHeight="1">
      <c r="C389" s="39"/>
    </row>
    <row r="390" spans="3:3" ht="15.75" customHeight="1">
      <c r="C390" s="39"/>
    </row>
    <row r="391" spans="3:3" ht="15.75" customHeight="1">
      <c r="C391" s="39"/>
    </row>
    <row r="392" spans="3:3" ht="15.75" customHeight="1">
      <c r="C392" s="39"/>
    </row>
    <row r="393" spans="3:3" ht="15.75" customHeight="1">
      <c r="C393" s="39"/>
    </row>
    <row r="394" spans="3:3" ht="15.75" customHeight="1">
      <c r="C394" s="39"/>
    </row>
    <row r="395" spans="3:3" ht="15.75" customHeight="1">
      <c r="C395" s="39"/>
    </row>
    <row r="396" spans="3:3" ht="15.75" customHeight="1">
      <c r="C396" s="39"/>
    </row>
    <row r="397" spans="3:3" ht="15.75" customHeight="1">
      <c r="C397" s="39"/>
    </row>
    <row r="398" spans="3:3" ht="15.75" customHeight="1">
      <c r="C398" s="39"/>
    </row>
    <row r="399" spans="3:3" ht="15.75" customHeight="1">
      <c r="C399" s="39"/>
    </row>
    <row r="400" spans="3:3" ht="15.75" customHeight="1">
      <c r="C400" s="39"/>
    </row>
    <row r="401" spans="3:3" ht="15.75" customHeight="1">
      <c r="C401" s="39"/>
    </row>
    <row r="402" spans="3:3" ht="15.75" customHeight="1">
      <c r="C402" s="39"/>
    </row>
    <row r="403" spans="3:3" ht="15.75" customHeight="1">
      <c r="C403" s="39"/>
    </row>
    <row r="404" spans="3:3" ht="15.75" customHeight="1">
      <c r="C404" s="39"/>
    </row>
    <row r="405" spans="3:3" ht="15.75" customHeight="1">
      <c r="C405" s="39"/>
    </row>
    <row r="406" spans="3:3" ht="15.75" customHeight="1">
      <c r="C406" s="39"/>
    </row>
    <row r="407" spans="3:3" ht="15.75" customHeight="1">
      <c r="C407" s="39"/>
    </row>
    <row r="408" spans="3:3" ht="15.75" customHeight="1">
      <c r="C408" s="39"/>
    </row>
    <row r="409" spans="3:3" ht="15.75" customHeight="1">
      <c r="C409" s="39"/>
    </row>
    <row r="410" spans="3:3" ht="15.75" customHeight="1">
      <c r="C410" s="39"/>
    </row>
    <row r="411" spans="3:3" ht="15.75" customHeight="1">
      <c r="C411" s="39"/>
    </row>
    <row r="412" spans="3:3" ht="15.75" customHeight="1">
      <c r="C412" s="39"/>
    </row>
    <row r="413" spans="3:3" ht="15.75" customHeight="1">
      <c r="C413" s="39"/>
    </row>
    <row r="414" spans="3:3" ht="15.75" customHeight="1">
      <c r="C414" s="39"/>
    </row>
    <row r="415" spans="3:3" ht="15.75" customHeight="1">
      <c r="C415" s="39"/>
    </row>
    <row r="416" spans="3:3" ht="15.75" customHeight="1">
      <c r="C416" s="39"/>
    </row>
    <row r="417" spans="3:3" ht="15.75" customHeight="1">
      <c r="C417" s="39"/>
    </row>
    <row r="418" spans="3:3" ht="15.75" customHeight="1">
      <c r="C418" s="39"/>
    </row>
    <row r="419" spans="3:3" ht="15.75" customHeight="1">
      <c r="C419" s="39"/>
    </row>
    <row r="420" spans="3:3" ht="15.75" customHeight="1">
      <c r="C420" s="39"/>
    </row>
    <row r="421" spans="3:3" ht="15.75" customHeight="1">
      <c r="C421" s="39"/>
    </row>
    <row r="422" spans="3:3" ht="15.75" customHeight="1">
      <c r="C422" s="39"/>
    </row>
    <row r="423" spans="3:3" ht="15.75" customHeight="1">
      <c r="C423" s="39"/>
    </row>
    <row r="424" spans="3:3" ht="15.75" customHeight="1">
      <c r="C424" s="39"/>
    </row>
    <row r="425" spans="3:3" ht="15.75" customHeight="1">
      <c r="C425" s="39"/>
    </row>
    <row r="426" spans="3:3" ht="15.75" customHeight="1">
      <c r="C426" s="39"/>
    </row>
    <row r="427" spans="3:3" ht="15.75" customHeight="1">
      <c r="C427" s="39"/>
    </row>
    <row r="428" spans="3:3" ht="15.75" customHeight="1">
      <c r="C428" s="39"/>
    </row>
    <row r="429" spans="3:3" ht="15.75" customHeight="1">
      <c r="C429" s="39"/>
    </row>
    <row r="430" spans="3:3" ht="15.75" customHeight="1">
      <c r="C430" s="39"/>
    </row>
    <row r="431" spans="3:3" ht="15.75" customHeight="1">
      <c r="C431" s="39"/>
    </row>
    <row r="432" spans="3:3" ht="15.75" customHeight="1">
      <c r="C432" s="39"/>
    </row>
    <row r="433" spans="3:3" ht="15.75" customHeight="1">
      <c r="C433" s="39"/>
    </row>
    <row r="434" spans="3:3" ht="15.75" customHeight="1">
      <c r="C434" s="39"/>
    </row>
    <row r="435" spans="3:3" ht="15.75" customHeight="1">
      <c r="C435" s="39"/>
    </row>
    <row r="436" spans="3:3" ht="15.75" customHeight="1">
      <c r="C436" s="39"/>
    </row>
    <row r="437" spans="3:3" ht="15.75" customHeight="1">
      <c r="C437" s="39"/>
    </row>
    <row r="438" spans="3:3" ht="15.75" customHeight="1">
      <c r="C438" s="39"/>
    </row>
    <row r="439" spans="3:3" ht="15.75" customHeight="1">
      <c r="C439" s="39"/>
    </row>
    <row r="440" spans="3:3" ht="15.75" customHeight="1">
      <c r="C440" s="39"/>
    </row>
    <row r="441" spans="3:3" ht="15.75" customHeight="1">
      <c r="C441" s="39"/>
    </row>
    <row r="442" spans="3:3" ht="15.75" customHeight="1">
      <c r="C442" s="39"/>
    </row>
    <row r="443" spans="3:3" ht="15.75" customHeight="1">
      <c r="C443" s="39"/>
    </row>
    <row r="444" spans="3:3" ht="15.75" customHeight="1">
      <c r="C444" s="39"/>
    </row>
    <row r="445" spans="3:3" ht="15.75" customHeight="1">
      <c r="C445" s="39"/>
    </row>
    <row r="446" spans="3:3" ht="15.75" customHeight="1">
      <c r="C446" s="39"/>
    </row>
    <row r="447" spans="3:3" ht="15.75" customHeight="1">
      <c r="C447" s="39"/>
    </row>
    <row r="448" spans="3:3" ht="15.75" customHeight="1">
      <c r="C448" s="39"/>
    </row>
    <row r="449" spans="3:3" ht="15.75" customHeight="1">
      <c r="C449" s="39"/>
    </row>
    <row r="450" spans="3:3" ht="15.75" customHeight="1">
      <c r="C450" s="39"/>
    </row>
    <row r="451" spans="3:3" ht="15.75" customHeight="1">
      <c r="C451" s="39"/>
    </row>
    <row r="452" spans="3:3" ht="15.75" customHeight="1">
      <c r="C452" s="39"/>
    </row>
    <row r="453" spans="3:3" ht="15.75" customHeight="1">
      <c r="C453" s="39"/>
    </row>
    <row r="454" spans="3:3" ht="15.75" customHeight="1">
      <c r="C454" s="39"/>
    </row>
    <row r="455" spans="3:3" ht="15.75" customHeight="1">
      <c r="C455" s="39"/>
    </row>
    <row r="456" spans="3:3" ht="15.75" customHeight="1">
      <c r="C456" s="39"/>
    </row>
    <row r="457" spans="3:3" ht="15.75" customHeight="1">
      <c r="C457" s="39"/>
    </row>
    <row r="458" spans="3:3" ht="15.75" customHeight="1">
      <c r="C458" s="39"/>
    </row>
    <row r="459" spans="3:3" ht="15.75" customHeight="1">
      <c r="C459" s="39"/>
    </row>
    <row r="460" spans="3:3" ht="15.75" customHeight="1">
      <c r="C460" s="39"/>
    </row>
    <row r="461" spans="3:3" ht="15.75" customHeight="1">
      <c r="C461" s="39"/>
    </row>
    <row r="462" spans="3:3" ht="15.75" customHeight="1">
      <c r="C462" s="39"/>
    </row>
    <row r="463" spans="3:3" ht="15.75" customHeight="1">
      <c r="C463" s="39"/>
    </row>
    <row r="464" spans="3:3" ht="15.75" customHeight="1">
      <c r="C464" s="39"/>
    </row>
    <row r="465" spans="3:3" ht="15.75" customHeight="1">
      <c r="C465" s="39"/>
    </row>
    <row r="466" spans="3:3" ht="15.75" customHeight="1">
      <c r="C466" s="39"/>
    </row>
    <row r="467" spans="3:3" ht="15.75" customHeight="1">
      <c r="C467" s="39"/>
    </row>
    <row r="468" spans="3:3" ht="15.75" customHeight="1">
      <c r="C468" s="39"/>
    </row>
    <row r="469" spans="3:3" ht="15.75" customHeight="1">
      <c r="C469" s="39"/>
    </row>
    <row r="470" spans="3:3" ht="15.75" customHeight="1">
      <c r="C470" s="39"/>
    </row>
    <row r="471" spans="3:3" ht="15.75" customHeight="1">
      <c r="C471" s="39"/>
    </row>
    <row r="472" spans="3:3" ht="15.75" customHeight="1">
      <c r="C472" s="39"/>
    </row>
    <row r="473" spans="3:3" ht="15.75" customHeight="1">
      <c r="C473" s="39"/>
    </row>
    <row r="474" spans="3:3" ht="15.75" customHeight="1">
      <c r="C474" s="39"/>
    </row>
    <row r="475" spans="3:3" ht="15.75" customHeight="1">
      <c r="C475" s="39"/>
    </row>
    <row r="476" spans="3:3" ht="15.75" customHeight="1">
      <c r="C476" s="39"/>
    </row>
    <row r="477" spans="3:3" ht="15.75" customHeight="1">
      <c r="C477" s="39"/>
    </row>
    <row r="478" spans="3:3" ht="15.75" customHeight="1">
      <c r="C478" s="39"/>
    </row>
    <row r="479" spans="3:3" ht="15.75" customHeight="1">
      <c r="C479" s="39"/>
    </row>
    <row r="480" spans="3:3" ht="15.75" customHeight="1">
      <c r="C480" s="39"/>
    </row>
    <row r="481" spans="3:3" ht="15.75" customHeight="1">
      <c r="C481" s="39"/>
    </row>
    <row r="482" spans="3:3" ht="15.75" customHeight="1">
      <c r="C482" s="39"/>
    </row>
    <row r="483" spans="3:3" ht="15.75" customHeight="1">
      <c r="C483" s="39"/>
    </row>
    <row r="484" spans="3:3" ht="15.75" customHeight="1">
      <c r="C484" s="39"/>
    </row>
    <row r="485" spans="3:3" ht="15.75" customHeight="1">
      <c r="C485" s="39"/>
    </row>
    <row r="486" spans="3:3" ht="15.75" customHeight="1">
      <c r="C486" s="39"/>
    </row>
    <row r="487" spans="3:3" ht="15.75" customHeight="1">
      <c r="C487" s="39"/>
    </row>
    <row r="488" spans="3:3" ht="15.75" customHeight="1">
      <c r="C488" s="39"/>
    </row>
    <row r="489" spans="3:3" ht="15.75" customHeight="1">
      <c r="C489" s="39"/>
    </row>
    <row r="490" spans="3:3" ht="15.75" customHeight="1">
      <c r="C490" s="39"/>
    </row>
    <row r="491" spans="3:3" ht="15.75" customHeight="1">
      <c r="C491" s="39"/>
    </row>
    <row r="492" spans="3:3" ht="15.75" customHeight="1">
      <c r="C492" s="39"/>
    </row>
    <row r="493" spans="3:3" ht="15.75" customHeight="1">
      <c r="C493" s="39"/>
    </row>
    <row r="494" spans="3:3" ht="15.75" customHeight="1">
      <c r="C494" s="39"/>
    </row>
    <row r="495" spans="3:3" ht="15.75" customHeight="1">
      <c r="C495" s="39"/>
    </row>
    <row r="496" spans="3:3" ht="15.75" customHeight="1">
      <c r="C496" s="39"/>
    </row>
    <row r="497" spans="3:3" ht="15.75" customHeight="1">
      <c r="C497" s="39"/>
    </row>
    <row r="498" spans="3:3" ht="15.75" customHeight="1">
      <c r="C498" s="39"/>
    </row>
    <row r="499" spans="3:3" ht="15.75" customHeight="1">
      <c r="C499" s="39"/>
    </row>
    <row r="500" spans="3:3" ht="15.75" customHeight="1">
      <c r="C500" s="39"/>
    </row>
    <row r="501" spans="3:3" ht="15.75" customHeight="1">
      <c r="C501" s="39"/>
    </row>
    <row r="502" spans="3:3" ht="15.75" customHeight="1">
      <c r="C502" s="39"/>
    </row>
    <row r="503" spans="3:3" ht="15.75" customHeight="1">
      <c r="C503" s="39"/>
    </row>
    <row r="504" spans="3:3" ht="15.75" customHeight="1">
      <c r="C504" s="39"/>
    </row>
    <row r="505" spans="3:3" ht="15.75" customHeight="1">
      <c r="C505" s="39"/>
    </row>
    <row r="506" spans="3:3" ht="15.75" customHeight="1">
      <c r="C506" s="39"/>
    </row>
    <row r="507" spans="3:3" ht="15.75" customHeight="1">
      <c r="C507" s="39"/>
    </row>
    <row r="508" spans="3:3" ht="15.75" customHeight="1">
      <c r="C508" s="39"/>
    </row>
    <row r="509" spans="3:3" ht="15.75" customHeight="1">
      <c r="C509" s="39"/>
    </row>
    <row r="510" spans="3:3" ht="15.75" customHeight="1">
      <c r="C510" s="39"/>
    </row>
    <row r="511" spans="3:3" ht="15.75" customHeight="1">
      <c r="C511" s="39"/>
    </row>
    <row r="512" spans="3:3" ht="15.75" customHeight="1">
      <c r="C512" s="39"/>
    </row>
    <row r="513" spans="3:3" ht="15.75" customHeight="1">
      <c r="C513" s="39"/>
    </row>
    <row r="514" spans="3:3" ht="15.75" customHeight="1">
      <c r="C514" s="39"/>
    </row>
    <row r="515" spans="3:3" ht="15.75" customHeight="1">
      <c r="C515" s="39"/>
    </row>
    <row r="516" spans="3:3" ht="15.75" customHeight="1">
      <c r="C516" s="39"/>
    </row>
    <row r="517" spans="3:3" ht="15.75" customHeight="1">
      <c r="C517" s="39"/>
    </row>
    <row r="518" spans="3:3" ht="15.75" customHeight="1">
      <c r="C518" s="39"/>
    </row>
    <row r="519" spans="3:3" ht="15.75" customHeight="1">
      <c r="C519" s="39"/>
    </row>
    <row r="520" spans="3:3" ht="15.75" customHeight="1">
      <c r="C520" s="39"/>
    </row>
    <row r="521" spans="3:3" ht="15.75" customHeight="1">
      <c r="C521" s="39"/>
    </row>
    <row r="522" spans="3:3" ht="15.75" customHeight="1">
      <c r="C522" s="39"/>
    </row>
    <row r="523" spans="3:3" ht="15.75" customHeight="1">
      <c r="C523" s="39"/>
    </row>
    <row r="524" spans="3:3" ht="15.75" customHeight="1">
      <c r="C524" s="39"/>
    </row>
    <row r="525" spans="3:3" ht="15.75" customHeight="1">
      <c r="C525" s="39"/>
    </row>
    <row r="526" spans="3:3" ht="15.75" customHeight="1">
      <c r="C526" s="39"/>
    </row>
    <row r="527" spans="3:3" ht="15.75" customHeight="1">
      <c r="C527" s="39"/>
    </row>
    <row r="528" spans="3:3" ht="15.75" customHeight="1">
      <c r="C528" s="39"/>
    </row>
    <row r="529" spans="3:3" ht="15.75" customHeight="1">
      <c r="C529" s="39"/>
    </row>
    <row r="530" spans="3:3" ht="15.75" customHeight="1">
      <c r="C530" s="39"/>
    </row>
    <row r="531" spans="3:3" ht="15.75" customHeight="1">
      <c r="C531" s="39"/>
    </row>
    <row r="532" spans="3:3" ht="15.75" customHeight="1">
      <c r="C532" s="39"/>
    </row>
    <row r="533" spans="3:3" ht="15.75" customHeight="1">
      <c r="C533" s="39"/>
    </row>
    <row r="534" spans="3:3" ht="15.75" customHeight="1">
      <c r="C534" s="39"/>
    </row>
    <row r="535" spans="3:3" ht="15.75" customHeight="1">
      <c r="C535" s="39"/>
    </row>
    <row r="536" spans="3:3" ht="15.75" customHeight="1">
      <c r="C536" s="39"/>
    </row>
    <row r="537" spans="3:3" ht="15.75" customHeight="1">
      <c r="C537" s="39"/>
    </row>
    <row r="538" spans="3:3" ht="15.75" customHeight="1">
      <c r="C538" s="39"/>
    </row>
    <row r="539" spans="3:3" ht="15.75" customHeight="1">
      <c r="C539" s="39"/>
    </row>
    <row r="540" spans="3:3" ht="15.75" customHeight="1">
      <c r="C540" s="39"/>
    </row>
    <row r="541" spans="3:3" ht="15.75" customHeight="1">
      <c r="C541" s="39"/>
    </row>
    <row r="542" spans="3:3" ht="15.75" customHeight="1">
      <c r="C542" s="39"/>
    </row>
    <row r="543" spans="3:3" ht="15.75" customHeight="1">
      <c r="C543" s="39"/>
    </row>
    <row r="544" spans="3:3" ht="15.75" customHeight="1">
      <c r="C544" s="39"/>
    </row>
    <row r="545" spans="3:3" ht="15.75" customHeight="1">
      <c r="C545" s="39"/>
    </row>
    <row r="546" spans="3:3" ht="15.75" customHeight="1">
      <c r="C546" s="39"/>
    </row>
    <row r="547" spans="3:3" ht="15.75" customHeight="1">
      <c r="C547" s="39"/>
    </row>
    <row r="548" spans="3:3" ht="15.75" customHeight="1">
      <c r="C548" s="39"/>
    </row>
    <row r="549" spans="3:3" ht="15.75" customHeight="1">
      <c r="C549" s="39"/>
    </row>
    <row r="550" spans="3:3" ht="15.75" customHeight="1">
      <c r="C550" s="39"/>
    </row>
    <row r="551" spans="3:3" ht="15.75" customHeight="1">
      <c r="C551" s="39"/>
    </row>
    <row r="552" spans="3:3" ht="15.75" customHeight="1">
      <c r="C552" s="39"/>
    </row>
    <row r="553" spans="3:3" ht="15.75" customHeight="1">
      <c r="C553" s="39"/>
    </row>
    <row r="554" spans="3:3" ht="15.75" customHeight="1">
      <c r="C554" s="39"/>
    </row>
    <row r="555" spans="3:3" ht="15.75" customHeight="1">
      <c r="C555" s="39"/>
    </row>
    <row r="556" spans="3:3" ht="15.75" customHeight="1">
      <c r="C556" s="39"/>
    </row>
    <row r="557" spans="3:3" ht="15.75" customHeight="1">
      <c r="C557" s="39"/>
    </row>
    <row r="558" spans="3:3" ht="15.75" customHeight="1">
      <c r="C558" s="39"/>
    </row>
    <row r="559" spans="3:3" ht="15.75" customHeight="1">
      <c r="C559" s="39"/>
    </row>
    <row r="560" spans="3:3" ht="15.75" customHeight="1">
      <c r="C560" s="39"/>
    </row>
    <row r="561" spans="3:3" ht="15.75" customHeight="1">
      <c r="C561" s="39"/>
    </row>
    <row r="562" spans="3:3" ht="15.75" customHeight="1">
      <c r="C562" s="39"/>
    </row>
    <row r="563" spans="3:3" ht="15.75" customHeight="1">
      <c r="C563" s="39"/>
    </row>
    <row r="564" spans="3:3" ht="15.75" customHeight="1">
      <c r="C564" s="39"/>
    </row>
    <row r="565" spans="3:3" ht="15.75" customHeight="1">
      <c r="C565" s="39"/>
    </row>
    <row r="566" spans="3:3" ht="15.75" customHeight="1">
      <c r="C566" s="39"/>
    </row>
    <row r="567" spans="3:3" ht="15.75" customHeight="1">
      <c r="C567" s="39"/>
    </row>
    <row r="568" spans="3:3" ht="15.75" customHeight="1">
      <c r="C568" s="39"/>
    </row>
    <row r="569" spans="3:3" ht="15.75" customHeight="1">
      <c r="C569" s="39"/>
    </row>
    <row r="570" spans="3:3" ht="15.75" customHeight="1">
      <c r="C570" s="39"/>
    </row>
    <row r="571" spans="3:3" ht="15.75" customHeight="1">
      <c r="C571" s="39"/>
    </row>
    <row r="572" spans="3:3" ht="15.75" customHeight="1">
      <c r="C572" s="39"/>
    </row>
    <row r="573" spans="3:3" ht="15.75" customHeight="1">
      <c r="C573" s="39"/>
    </row>
    <row r="574" spans="3:3" ht="15.75" customHeight="1">
      <c r="C574" s="39"/>
    </row>
    <row r="575" spans="3:3" ht="15.75" customHeight="1">
      <c r="C575" s="39"/>
    </row>
    <row r="576" spans="3:3" ht="15.75" customHeight="1">
      <c r="C576" s="39"/>
    </row>
    <row r="577" spans="3:3" ht="15.75" customHeight="1">
      <c r="C577" s="39"/>
    </row>
    <row r="578" spans="3:3" ht="15.75" customHeight="1">
      <c r="C578" s="39"/>
    </row>
    <row r="579" spans="3:3" ht="15.75" customHeight="1">
      <c r="C579" s="39"/>
    </row>
    <row r="580" spans="3:3" ht="15.75" customHeight="1">
      <c r="C580" s="39"/>
    </row>
    <row r="581" spans="3:3" ht="15.75" customHeight="1">
      <c r="C581" s="39"/>
    </row>
    <row r="582" spans="3:3" ht="15.75" customHeight="1">
      <c r="C582" s="39"/>
    </row>
    <row r="583" spans="3:3" ht="15.75" customHeight="1">
      <c r="C583" s="39"/>
    </row>
    <row r="584" spans="3:3" ht="15.75" customHeight="1">
      <c r="C584" s="39"/>
    </row>
    <row r="585" spans="3:3" ht="15.75" customHeight="1">
      <c r="C585" s="39"/>
    </row>
    <row r="586" spans="3:3" ht="15.75" customHeight="1">
      <c r="C586" s="39"/>
    </row>
    <row r="587" spans="3:3" ht="15.75" customHeight="1">
      <c r="C587" s="39"/>
    </row>
    <row r="588" spans="3:3" ht="15.75" customHeight="1">
      <c r="C588" s="39"/>
    </row>
    <row r="589" spans="3:3" ht="15.75" customHeight="1">
      <c r="C589" s="39"/>
    </row>
    <row r="590" spans="3:3" ht="15.75" customHeight="1">
      <c r="C590" s="39"/>
    </row>
    <row r="591" spans="3:3" ht="15.75" customHeight="1">
      <c r="C591" s="39"/>
    </row>
    <row r="592" spans="3:3" ht="15.75" customHeight="1">
      <c r="C592" s="39"/>
    </row>
    <row r="593" spans="3:3" ht="15.75" customHeight="1">
      <c r="C593" s="39"/>
    </row>
    <row r="594" spans="3:3" ht="15.75" customHeight="1">
      <c r="C594" s="39"/>
    </row>
    <row r="595" spans="3:3" ht="15.75" customHeight="1">
      <c r="C595" s="39"/>
    </row>
    <row r="596" spans="3:3" ht="15.75" customHeight="1">
      <c r="C596" s="39"/>
    </row>
    <row r="597" spans="3:3" ht="15.75" customHeight="1">
      <c r="C597" s="39"/>
    </row>
    <row r="598" spans="3:3" ht="15.75" customHeight="1">
      <c r="C598" s="39"/>
    </row>
    <row r="599" spans="3:3" ht="15.75" customHeight="1">
      <c r="C599" s="39"/>
    </row>
    <row r="600" spans="3:3" ht="15.75" customHeight="1">
      <c r="C600" s="39"/>
    </row>
    <row r="601" spans="3:3" ht="15.75" customHeight="1">
      <c r="C601" s="39"/>
    </row>
    <row r="602" spans="3:3" ht="15.75" customHeight="1">
      <c r="C602" s="39"/>
    </row>
    <row r="603" spans="3:3" ht="15.75" customHeight="1">
      <c r="C603" s="39"/>
    </row>
    <row r="604" spans="3:3" ht="15.75" customHeight="1">
      <c r="C604" s="39"/>
    </row>
    <row r="605" spans="3:3" ht="15.75" customHeight="1">
      <c r="C605" s="39"/>
    </row>
    <row r="606" spans="3:3" ht="15.75" customHeight="1">
      <c r="C606" s="39"/>
    </row>
    <row r="607" spans="3:3" ht="15.75" customHeight="1">
      <c r="C607" s="39"/>
    </row>
    <row r="608" spans="3:3" ht="15.75" customHeight="1">
      <c r="C608" s="39"/>
    </row>
    <row r="609" spans="3:3" ht="15.75" customHeight="1">
      <c r="C609" s="39"/>
    </row>
    <row r="610" spans="3:3" ht="15.75" customHeight="1">
      <c r="C610" s="39"/>
    </row>
    <row r="611" spans="3:3" ht="15.75" customHeight="1">
      <c r="C611" s="39"/>
    </row>
    <row r="612" spans="3:3" ht="15.75" customHeight="1">
      <c r="C612" s="39"/>
    </row>
    <row r="613" spans="3:3" ht="15.75" customHeight="1">
      <c r="C613" s="39"/>
    </row>
    <row r="614" spans="3:3" ht="15.75" customHeight="1">
      <c r="C614" s="39"/>
    </row>
    <row r="615" spans="3:3" ht="15.75" customHeight="1">
      <c r="C615" s="39"/>
    </row>
    <row r="616" spans="3:3" ht="15.75" customHeight="1">
      <c r="C616" s="39"/>
    </row>
    <row r="617" spans="3:3" ht="15.75" customHeight="1">
      <c r="C617" s="39"/>
    </row>
    <row r="618" spans="3:3" ht="15.75" customHeight="1">
      <c r="C618" s="39"/>
    </row>
    <row r="619" spans="3:3" ht="15.75" customHeight="1">
      <c r="C619" s="39"/>
    </row>
    <row r="620" spans="3:3" ht="15.75" customHeight="1">
      <c r="C620" s="39"/>
    </row>
    <row r="621" spans="3:3" ht="15.75" customHeight="1">
      <c r="C621" s="39"/>
    </row>
    <row r="622" spans="3:3" ht="15.75" customHeight="1">
      <c r="C622" s="39"/>
    </row>
    <row r="623" spans="3:3" ht="15.75" customHeight="1">
      <c r="C623" s="39"/>
    </row>
    <row r="624" spans="3:3" ht="15.75" customHeight="1">
      <c r="C624" s="39"/>
    </row>
    <row r="625" spans="3:3" ht="15.75" customHeight="1">
      <c r="C625" s="39"/>
    </row>
    <row r="626" spans="3:3" ht="15.75" customHeight="1">
      <c r="C626" s="39"/>
    </row>
    <row r="627" spans="3:3" ht="15.75" customHeight="1">
      <c r="C627" s="39"/>
    </row>
    <row r="628" spans="3:3" ht="15.75" customHeight="1">
      <c r="C628" s="39"/>
    </row>
    <row r="629" spans="3:3" ht="15.75" customHeight="1">
      <c r="C629" s="39"/>
    </row>
    <row r="630" spans="3:3" ht="15.75" customHeight="1">
      <c r="C630" s="39"/>
    </row>
    <row r="631" spans="3:3" ht="15.75" customHeight="1">
      <c r="C631" s="39"/>
    </row>
    <row r="632" spans="3:3" ht="15.75" customHeight="1">
      <c r="C632" s="39"/>
    </row>
    <row r="633" spans="3:3" ht="15.75" customHeight="1">
      <c r="C633" s="39"/>
    </row>
    <row r="634" spans="3:3" ht="15.75" customHeight="1">
      <c r="C634" s="39"/>
    </row>
    <row r="635" spans="3:3" ht="15.75" customHeight="1">
      <c r="C635" s="39"/>
    </row>
    <row r="636" spans="3:3" ht="15.75" customHeight="1">
      <c r="C636" s="39"/>
    </row>
    <row r="637" spans="3:3" ht="15.75" customHeight="1">
      <c r="C637" s="39"/>
    </row>
    <row r="638" spans="3:3" ht="15.75" customHeight="1">
      <c r="C638" s="39"/>
    </row>
    <row r="639" spans="3:3" ht="15.75" customHeight="1">
      <c r="C639" s="39"/>
    </row>
    <row r="640" spans="3:3" ht="15.75" customHeight="1">
      <c r="C640" s="39"/>
    </row>
    <row r="641" spans="3:3" ht="15.75" customHeight="1">
      <c r="C641" s="39"/>
    </row>
    <row r="642" spans="3:3" ht="15.75" customHeight="1">
      <c r="C642" s="39"/>
    </row>
    <row r="643" spans="3:3" ht="15.75" customHeight="1">
      <c r="C643" s="39"/>
    </row>
    <row r="644" spans="3:3" ht="15.75" customHeight="1">
      <c r="C644" s="39"/>
    </row>
    <row r="645" spans="3:3" ht="15.75" customHeight="1">
      <c r="C645" s="39"/>
    </row>
    <row r="646" spans="3:3" ht="15.75" customHeight="1">
      <c r="C646" s="39"/>
    </row>
    <row r="647" spans="3:3" ht="15.75" customHeight="1">
      <c r="C647" s="39"/>
    </row>
    <row r="648" spans="3:3" ht="15.75" customHeight="1">
      <c r="C648" s="39"/>
    </row>
    <row r="649" spans="3:3" ht="15.75" customHeight="1">
      <c r="C649" s="39"/>
    </row>
    <row r="650" spans="3:3" ht="15.75" customHeight="1">
      <c r="C650" s="39"/>
    </row>
    <row r="651" spans="3:3" ht="15.75" customHeight="1">
      <c r="C651" s="39"/>
    </row>
    <row r="652" spans="3:3" ht="15.75" customHeight="1">
      <c r="C652" s="39"/>
    </row>
    <row r="653" spans="3:3" ht="15.75" customHeight="1">
      <c r="C653" s="39"/>
    </row>
    <row r="654" spans="3:3" ht="15.75" customHeight="1">
      <c r="C654" s="39"/>
    </row>
    <row r="655" spans="3:3" ht="15.75" customHeight="1">
      <c r="C655" s="39"/>
    </row>
    <row r="656" spans="3:3" ht="15.75" customHeight="1">
      <c r="C656" s="39"/>
    </row>
    <row r="657" spans="3:3" ht="15.75" customHeight="1">
      <c r="C657" s="39"/>
    </row>
    <row r="658" spans="3:3" ht="15.75" customHeight="1">
      <c r="C658" s="39"/>
    </row>
    <row r="659" spans="3:3" ht="15.75" customHeight="1">
      <c r="C659" s="39"/>
    </row>
    <row r="660" spans="3:3" ht="15.75" customHeight="1">
      <c r="C660" s="39"/>
    </row>
    <row r="661" spans="3:3" ht="15.75" customHeight="1">
      <c r="C661" s="39"/>
    </row>
    <row r="662" spans="3:3" ht="15.75" customHeight="1">
      <c r="C662" s="39"/>
    </row>
    <row r="663" spans="3:3" ht="15.75" customHeight="1">
      <c r="C663" s="39"/>
    </row>
    <row r="664" spans="3:3" ht="15.75" customHeight="1">
      <c r="C664" s="39"/>
    </row>
    <row r="665" spans="3:3" ht="15.75" customHeight="1">
      <c r="C665" s="39"/>
    </row>
    <row r="666" spans="3:3" ht="15.75" customHeight="1">
      <c r="C666" s="39"/>
    </row>
    <row r="667" spans="3:3" ht="15.75" customHeight="1">
      <c r="C667" s="39"/>
    </row>
    <row r="668" spans="3:3" ht="15.75" customHeight="1">
      <c r="C668" s="39"/>
    </row>
    <row r="669" spans="3:3" ht="15.75" customHeight="1">
      <c r="C669" s="39"/>
    </row>
    <row r="670" spans="3:3" ht="15.75" customHeight="1">
      <c r="C670" s="39"/>
    </row>
    <row r="671" spans="3:3" ht="15.75" customHeight="1">
      <c r="C671" s="39"/>
    </row>
    <row r="672" spans="3:3" ht="15.75" customHeight="1">
      <c r="C672" s="39"/>
    </row>
    <row r="673" spans="3:3" ht="15.75" customHeight="1">
      <c r="C673" s="39"/>
    </row>
    <row r="674" spans="3:3" ht="15.75" customHeight="1">
      <c r="C674" s="39"/>
    </row>
    <row r="675" spans="3:3" ht="15.75" customHeight="1">
      <c r="C675" s="39"/>
    </row>
    <row r="676" spans="3:3" ht="15.75" customHeight="1">
      <c r="C676" s="39"/>
    </row>
    <row r="677" spans="3:3" ht="15.75" customHeight="1">
      <c r="C677" s="39"/>
    </row>
    <row r="678" spans="3:3" ht="15.75" customHeight="1">
      <c r="C678" s="39"/>
    </row>
    <row r="679" spans="3:3" ht="15.75" customHeight="1">
      <c r="C679" s="39"/>
    </row>
    <row r="680" spans="3:3" ht="15.75" customHeight="1">
      <c r="C680" s="39"/>
    </row>
    <row r="681" spans="3:3" ht="15.75" customHeight="1">
      <c r="C681" s="39"/>
    </row>
    <row r="682" spans="3:3" ht="15.75" customHeight="1">
      <c r="C682" s="39"/>
    </row>
    <row r="683" spans="3:3" ht="15.75" customHeight="1">
      <c r="C683" s="39"/>
    </row>
    <row r="684" spans="3:3" ht="15.75" customHeight="1">
      <c r="C684" s="39"/>
    </row>
    <row r="685" spans="3:3" ht="15.75" customHeight="1">
      <c r="C685" s="39"/>
    </row>
    <row r="686" spans="3:3" ht="15.75" customHeight="1">
      <c r="C686" s="39"/>
    </row>
    <row r="687" spans="3:3" ht="15.75" customHeight="1">
      <c r="C687" s="39"/>
    </row>
    <row r="688" spans="3:3" ht="15.75" customHeight="1">
      <c r="C688" s="39"/>
    </row>
    <row r="689" spans="3:3" ht="15.75" customHeight="1">
      <c r="C689" s="39"/>
    </row>
    <row r="690" spans="3:3" ht="15.75" customHeight="1">
      <c r="C690" s="39"/>
    </row>
    <row r="691" spans="3:3" ht="15.75" customHeight="1">
      <c r="C691" s="39"/>
    </row>
    <row r="692" spans="3:3" ht="15.75" customHeight="1">
      <c r="C692" s="39"/>
    </row>
    <row r="693" spans="3:3" ht="15.75" customHeight="1">
      <c r="C693" s="39"/>
    </row>
    <row r="694" spans="3:3" ht="15.75" customHeight="1">
      <c r="C694" s="39"/>
    </row>
    <row r="695" spans="3:3" ht="15.75" customHeight="1">
      <c r="C695" s="39"/>
    </row>
    <row r="696" spans="3:3" ht="15.75" customHeight="1">
      <c r="C696" s="39"/>
    </row>
    <row r="697" spans="3:3" ht="15.75" customHeight="1">
      <c r="C697" s="39"/>
    </row>
    <row r="698" spans="3:3" ht="15.75" customHeight="1">
      <c r="C698" s="39"/>
    </row>
    <row r="699" spans="3:3" ht="15.75" customHeight="1">
      <c r="C699" s="39"/>
    </row>
    <row r="700" spans="3:3" ht="15.75" customHeight="1">
      <c r="C700" s="39"/>
    </row>
    <row r="701" spans="3:3" ht="15.75" customHeight="1">
      <c r="C701" s="39"/>
    </row>
    <row r="702" spans="3:3" ht="15.75" customHeight="1">
      <c r="C702" s="39"/>
    </row>
    <row r="703" spans="3:3" ht="15.75" customHeight="1">
      <c r="C703" s="39"/>
    </row>
    <row r="704" spans="3:3" ht="15.75" customHeight="1">
      <c r="C704" s="39"/>
    </row>
    <row r="705" spans="3:3" ht="15.75" customHeight="1">
      <c r="C705" s="39"/>
    </row>
    <row r="706" spans="3:3" ht="15.75" customHeight="1">
      <c r="C706" s="39"/>
    </row>
    <row r="707" spans="3:3" ht="15.75" customHeight="1">
      <c r="C707" s="39"/>
    </row>
    <row r="708" spans="3:3" ht="15.75" customHeight="1">
      <c r="C708" s="39"/>
    </row>
    <row r="709" spans="3:3" ht="15.75" customHeight="1">
      <c r="C709" s="39"/>
    </row>
    <row r="710" spans="3:3" ht="15.75" customHeight="1">
      <c r="C710" s="39"/>
    </row>
    <row r="711" spans="3:3" ht="15.75" customHeight="1">
      <c r="C711" s="39"/>
    </row>
    <row r="712" spans="3:3" ht="15.75" customHeight="1">
      <c r="C712" s="39"/>
    </row>
    <row r="713" spans="3:3" ht="15.75" customHeight="1">
      <c r="C713" s="39"/>
    </row>
    <row r="714" spans="3:3" ht="15.75" customHeight="1">
      <c r="C714" s="39"/>
    </row>
    <row r="715" spans="3:3" ht="15.75" customHeight="1">
      <c r="C715" s="39"/>
    </row>
    <row r="716" spans="3:3" ht="15.75" customHeight="1">
      <c r="C716" s="39"/>
    </row>
    <row r="717" spans="3:3" ht="15.75" customHeight="1">
      <c r="C717" s="39"/>
    </row>
    <row r="718" spans="3:3" ht="15.75" customHeight="1">
      <c r="C718" s="39"/>
    </row>
    <row r="719" spans="3:3" ht="15.75" customHeight="1">
      <c r="C719" s="39"/>
    </row>
    <row r="720" spans="3:3" ht="15.75" customHeight="1">
      <c r="C720" s="39"/>
    </row>
    <row r="721" spans="3:3" ht="15.75" customHeight="1">
      <c r="C721" s="39"/>
    </row>
    <row r="722" spans="3:3" ht="15.75" customHeight="1">
      <c r="C722" s="39"/>
    </row>
    <row r="723" spans="3:3" ht="15.75" customHeight="1">
      <c r="C723" s="39"/>
    </row>
    <row r="724" spans="3:3" ht="15.75" customHeight="1">
      <c r="C724" s="39"/>
    </row>
    <row r="725" spans="3:3" ht="15.75" customHeight="1">
      <c r="C725" s="39"/>
    </row>
    <row r="726" spans="3:3" ht="15.75" customHeight="1">
      <c r="C726" s="39"/>
    </row>
    <row r="727" spans="3:3" ht="15.75" customHeight="1">
      <c r="C727" s="39"/>
    </row>
    <row r="728" spans="3:3" ht="15.75" customHeight="1">
      <c r="C728" s="39"/>
    </row>
    <row r="729" spans="3:3" ht="15.75" customHeight="1">
      <c r="C729" s="39"/>
    </row>
    <row r="730" spans="3:3" ht="15.75" customHeight="1">
      <c r="C730" s="39"/>
    </row>
    <row r="731" spans="3:3" ht="15.75" customHeight="1">
      <c r="C731" s="39"/>
    </row>
    <row r="732" spans="3:3" ht="15.75" customHeight="1">
      <c r="C732" s="39"/>
    </row>
    <row r="733" spans="3:3" ht="15.75" customHeight="1">
      <c r="C733" s="39"/>
    </row>
    <row r="734" spans="3:3" ht="15.75" customHeight="1">
      <c r="C734" s="39"/>
    </row>
    <row r="735" spans="3:3" ht="15.75" customHeight="1">
      <c r="C735" s="39"/>
    </row>
    <row r="736" spans="3:3" ht="15.75" customHeight="1">
      <c r="C736" s="39"/>
    </row>
    <row r="737" spans="3:3" ht="15.75" customHeight="1">
      <c r="C737" s="39"/>
    </row>
    <row r="738" spans="3:3" ht="15.75" customHeight="1">
      <c r="C738" s="39"/>
    </row>
    <row r="739" spans="3:3" ht="15.75" customHeight="1">
      <c r="C739" s="39"/>
    </row>
    <row r="740" spans="3:3" ht="15.75" customHeight="1">
      <c r="C740" s="39"/>
    </row>
    <row r="741" spans="3:3" ht="15.75" customHeight="1">
      <c r="C741" s="39"/>
    </row>
    <row r="742" spans="3:3" ht="15.75" customHeight="1">
      <c r="C742" s="39"/>
    </row>
    <row r="743" spans="3:3" ht="15.75" customHeight="1">
      <c r="C743" s="39"/>
    </row>
    <row r="744" spans="3:3" ht="15.75" customHeight="1">
      <c r="C744" s="39"/>
    </row>
    <row r="745" spans="3:3" ht="15.75" customHeight="1">
      <c r="C745" s="39"/>
    </row>
    <row r="746" spans="3:3" ht="15.75" customHeight="1">
      <c r="C746" s="39"/>
    </row>
    <row r="747" spans="3:3" ht="15.75" customHeight="1">
      <c r="C747" s="39"/>
    </row>
    <row r="748" spans="3:3" ht="15.75" customHeight="1">
      <c r="C748" s="39"/>
    </row>
    <row r="749" spans="3:3" ht="15.75" customHeight="1">
      <c r="C749" s="39"/>
    </row>
    <row r="750" spans="3:3" ht="15.75" customHeight="1">
      <c r="C750" s="39"/>
    </row>
    <row r="751" spans="3:3" ht="15.75" customHeight="1">
      <c r="C751" s="39"/>
    </row>
    <row r="752" spans="3:3" ht="15.75" customHeight="1">
      <c r="C752" s="39"/>
    </row>
    <row r="753" spans="3:3" ht="15.75" customHeight="1">
      <c r="C753" s="39"/>
    </row>
    <row r="754" spans="3:3" ht="15.75" customHeight="1">
      <c r="C754" s="39"/>
    </row>
    <row r="755" spans="3:3" ht="15.75" customHeight="1">
      <c r="C755" s="39"/>
    </row>
    <row r="756" spans="3:3" ht="15.75" customHeight="1">
      <c r="C756" s="39"/>
    </row>
    <row r="757" spans="3:3" ht="15.75" customHeight="1">
      <c r="C757" s="39"/>
    </row>
    <row r="758" spans="3:3" ht="15.75" customHeight="1">
      <c r="C758" s="39"/>
    </row>
    <row r="759" spans="3:3" ht="15.75" customHeight="1">
      <c r="C759" s="39"/>
    </row>
    <row r="760" spans="3:3" ht="15.75" customHeight="1">
      <c r="C760" s="39"/>
    </row>
    <row r="761" spans="3:3" ht="15.75" customHeight="1">
      <c r="C761" s="39"/>
    </row>
    <row r="762" spans="3:3" ht="15.75" customHeight="1">
      <c r="C762" s="39"/>
    </row>
    <row r="763" spans="3:3" ht="15.75" customHeight="1">
      <c r="C763" s="39"/>
    </row>
    <row r="764" spans="3:3" ht="15.75" customHeight="1">
      <c r="C764" s="39"/>
    </row>
    <row r="765" spans="3:3" ht="15.75" customHeight="1">
      <c r="C765" s="39"/>
    </row>
    <row r="766" spans="3:3" ht="15.75" customHeight="1">
      <c r="C766" s="39"/>
    </row>
    <row r="767" spans="3:3" ht="15.75" customHeight="1">
      <c r="C767" s="39"/>
    </row>
    <row r="768" spans="3:3" ht="15.75" customHeight="1">
      <c r="C768" s="39"/>
    </row>
    <row r="769" spans="3:3" ht="15.75" customHeight="1">
      <c r="C769" s="39"/>
    </row>
    <row r="770" spans="3:3" ht="15.75" customHeight="1">
      <c r="C770" s="39"/>
    </row>
    <row r="771" spans="3:3" ht="15.75" customHeight="1">
      <c r="C771" s="39"/>
    </row>
    <row r="772" spans="3:3" ht="15.75" customHeight="1">
      <c r="C772" s="39"/>
    </row>
    <row r="773" spans="3:3" ht="15.75" customHeight="1">
      <c r="C773" s="39"/>
    </row>
    <row r="774" spans="3:3" ht="15.75" customHeight="1">
      <c r="C774" s="39"/>
    </row>
    <row r="775" spans="3:3" ht="15.75" customHeight="1">
      <c r="C775" s="39"/>
    </row>
    <row r="776" spans="3:3" ht="15.75" customHeight="1">
      <c r="C776" s="39"/>
    </row>
    <row r="777" spans="3:3" ht="15.75" customHeight="1">
      <c r="C777" s="39"/>
    </row>
    <row r="778" spans="3:3" ht="15.75" customHeight="1">
      <c r="C778" s="39"/>
    </row>
    <row r="779" spans="3:3" ht="15.75" customHeight="1">
      <c r="C779" s="39"/>
    </row>
    <row r="780" spans="3:3" ht="15.75" customHeight="1">
      <c r="C780" s="39"/>
    </row>
    <row r="781" spans="3:3" ht="15.75" customHeight="1">
      <c r="C781" s="39"/>
    </row>
    <row r="782" spans="3:3" ht="15.75" customHeight="1">
      <c r="C782" s="39"/>
    </row>
    <row r="783" spans="3:3" ht="15.75" customHeight="1">
      <c r="C783" s="39"/>
    </row>
    <row r="784" spans="3:3" ht="15.75" customHeight="1">
      <c r="C784" s="39"/>
    </row>
    <row r="785" spans="3:3" ht="15.75" customHeight="1">
      <c r="C785" s="39"/>
    </row>
    <row r="786" spans="3:3" ht="15.75" customHeight="1">
      <c r="C786" s="39"/>
    </row>
    <row r="787" spans="3:3" ht="15.75" customHeight="1">
      <c r="C787" s="39"/>
    </row>
    <row r="788" spans="3:3" ht="15.75" customHeight="1">
      <c r="C788" s="39"/>
    </row>
    <row r="789" spans="3:3" ht="15.75" customHeight="1">
      <c r="C789" s="39"/>
    </row>
    <row r="790" spans="3:3" ht="15.75" customHeight="1">
      <c r="C790" s="39"/>
    </row>
    <row r="791" spans="3:3" ht="15.75" customHeight="1">
      <c r="C791" s="39"/>
    </row>
    <row r="792" spans="3:3" ht="15.75" customHeight="1">
      <c r="C792" s="39"/>
    </row>
    <row r="793" spans="3:3" ht="15.75" customHeight="1">
      <c r="C793" s="39"/>
    </row>
    <row r="794" spans="3:3" ht="15.75" customHeight="1">
      <c r="C794" s="39"/>
    </row>
    <row r="795" spans="3:3" ht="15.75" customHeight="1">
      <c r="C795" s="39"/>
    </row>
    <row r="796" spans="3:3" ht="15.75" customHeight="1">
      <c r="C796" s="39"/>
    </row>
    <row r="797" spans="3:3" ht="15.75" customHeight="1">
      <c r="C797" s="39"/>
    </row>
    <row r="798" spans="3:3" ht="15.75" customHeight="1">
      <c r="C798" s="39"/>
    </row>
    <row r="799" spans="3:3" ht="15.75" customHeight="1">
      <c r="C799" s="39"/>
    </row>
    <row r="800" spans="3:3" ht="15.75" customHeight="1">
      <c r="C800" s="39"/>
    </row>
    <row r="801" spans="3:3" ht="15.75" customHeight="1">
      <c r="C801" s="39"/>
    </row>
    <row r="802" spans="3:3" ht="15.75" customHeight="1">
      <c r="C802" s="39"/>
    </row>
    <row r="803" spans="3:3" ht="15.75" customHeight="1">
      <c r="C803" s="39"/>
    </row>
    <row r="804" spans="3:3" ht="15.75" customHeight="1">
      <c r="C804" s="39"/>
    </row>
    <row r="805" spans="3:3" ht="15.75" customHeight="1">
      <c r="C805" s="39"/>
    </row>
    <row r="806" spans="3:3" ht="15.75" customHeight="1">
      <c r="C806" s="39"/>
    </row>
    <row r="807" spans="3:3" ht="15.75" customHeight="1">
      <c r="C807" s="39"/>
    </row>
    <row r="808" spans="3:3" ht="15.75" customHeight="1">
      <c r="C808" s="39"/>
    </row>
    <row r="809" spans="3:3" ht="15.75" customHeight="1">
      <c r="C809" s="39"/>
    </row>
    <row r="810" spans="3:3" ht="15.75" customHeight="1">
      <c r="C810" s="39"/>
    </row>
    <row r="811" spans="3:3" ht="15.75" customHeight="1">
      <c r="C811" s="39"/>
    </row>
    <row r="812" spans="3:3" ht="15.75" customHeight="1">
      <c r="C812" s="39"/>
    </row>
    <row r="813" spans="3:3" ht="15.75" customHeight="1">
      <c r="C813" s="39"/>
    </row>
    <row r="814" spans="3:3" ht="15.75" customHeight="1">
      <c r="C814" s="39"/>
    </row>
    <row r="815" spans="3:3" ht="15.75" customHeight="1">
      <c r="C815" s="39"/>
    </row>
    <row r="816" spans="3:3" ht="15.75" customHeight="1">
      <c r="C816" s="39"/>
    </row>
    <row r="817" spans="3:3" ht="15.75" customHeight="1">
      <c r="C817" s="39"/>
    </row>
    <row r="818" spans="3:3" ht="15.75" customHeight="1">
      <c r="C818" s="39"/>
    </row>
    <row r="819" spans="3:3" ht="15.75" customHeight="1">
      <c r="C819" s="39"/>
    </row>
    <row r="820" spans="3:3" ht="15.75" customHeight="1">
      <c r="C820" s="39"/>
    </row>
    <row r="821" spans="3:3" ht="15.75" customHeight="1">
      <c r="C821" s="39"/>
    </row>
    <row r="822" spans="3:3" ht="15.75" customHeight="1">
      <c r="C822" s="39"/>
    </row>
    <row r="823" spans="3:3" ht="15.75" customHeight="1">
      <c r="C823" s="39"/>
    </row>
    <row r="824" spans="3:3" ht="15.75" customHeight="1">
      <c r="C824" s="39"/>
    </row>
    <row r="825" spans="3:3" ht="15.75" customHeight="1">
      <c r="C825" s="39"/>
    </row>
    <row r="826" spans="3:3" ht="15.75" customHeight="1">
      <c r="C826" s="39"/>
    </row>
    <row r="827" spans="3:3" ht="15.75" customHeight="1">
      <c r="C827" s="39"/>
    </row>
    <row r="828" spans="3:3" ht="15.75" customHeight="1">
      <c r="C828" s="39"/>
    </row>
    <row r="829" spans="3:3" ht="15.75" customHeight="1">
      <c r="C829" s="39"/>
    </row>
    <row r="830" spans="3:3" ht="15.75" customHeight="1">
      <c r="C830" s="39"/>
    </row>
    <row r="831" spans="3:3" ht="15.75" customHeight="1">
      <c r="C831" s="39"/>
    </row>
    <row r="832" spans="3:3" ht="15.75" customHeight="1">
      <c r="C832" s="39"/>
    </row>
    <row r="833" spans="3:3" ht="15.75" customHeight="1">
      <c r="C833" s="39"/>
    </row>
    <row r="834" spans="3:3" ht="15.75" customHeight="1">
      <c r="C834" s="39"/>
    </row>
    <row r="835" spans="3:3" ht="15.75" customHeight="1">
      <c r="C835" s="39"/>
    </row>
    <row r="836" spans="3:3" ht="15.75" customHeight="1">
      <c r="C836" s="39"/>
    </row>
    <row r="837" spans="3:3" ht="15.75" customHeight="1">
      <c r="C837" s="39"/>
    </row>
    <row r="838" spans="3:3" ht="15.75" customHeight="1">
      <c r="C838" s="39"/>
    </row>
    <row r="839" spans="3:3" ht="15.75" customHeight="1">
      <c r="C839" s="39"/>
    </row>
    <row r="840" spans="3:3" ht="15.75" customHeight="1">
      <c r="C840" s="39"/>
    </row>
    <row r="841" spans="3:3" ht="15.75" customHeight="1">
      <c r="C841" s="39"/>
    </row>
    <row r="842" spans="3:3" ht="15.75" customHeight="1">
      <c r="C842" s="39"/>
    </row>
    <row r="843" spans="3:3" ht="15.75" customHeight="1">
      <c r="C843" s="39"/>
    </row>
    <row r="844" spans="3:3" ht="15.75" customHeight="1">
      <c r="C844" s="39"/>
    </row>
    <row r="845" spans="3:3" ht="15.75" customHeight="1">
      <c r="C845" s="39"/>
    </row>
    <row r="846" spans="3:3" ht="15.75" customHeight="1">
      <c r="C846" s="39"/>
    </row>
    <row r="847" spans="3:3" ht="15.75" customHeight="1">
      <c r="C847" s="39"/>
    </row>
    <row r="848" spans="3:3" ht="15.75" customHeight="1">
      <c r="C848" s="39"/>
    </row>
    <row r="849" spans="3:3" ht="15.75" customHeight="1">
      <c r="C849" s="39"/>
    </row>
    <row r="850" spans="3:3" ht="15.75" customHeight="1">
      <c r="C850" s="39"/>
    </row>
    <row r="851" spans="3:3" ht="15.75" customHeight="1">
      <c r="C851" s="39"/>
    </row>
    <row r="852" spans="3:3" ht="15.75" customHeight="1">
      <c r="C852" s="39"/>
    </row>
    <row r="853" spans="3:3" ht="15.75" customHeight="1">
      <c r="C853" s="39"/>
    </row>
    <row r="854" spans="3:3" ht="15.75" customHeight="1">
      <c r="C854" s="39"/>
    </row>
    <row r="855" spans="3:3" ht="15.75" customHeight="1">
      <c r="C855" s="39"/>
    </row>
    <row r="856" spans="3:3" ht="15.75" customHeight="1">
      <c r="C856" s="39"/>
    </row>
    <row r="857" spans="3:3" ht="15.75" customHeight="1">
      <c r="C857" s="39"/>
    </row>
    <row r="858" spans="3:3" ht="15.75" customHeight="1">
      <c r="C858" s="39"/>
    </row>
    <row r="859" spans="3:3" ht="15.75" customHeight="1">
      <c r="C859" s="39"/>
    </row>
    <row r="860" spans="3:3" ht="15.75" customHeight="1">
      <c r="C860" s="39"/>
    </row>
    <row r="861" spans="3:3" ht="15.75" customHeight="1">
      <c r="C861" s="39"/>
    </row>
    <row r="862" spans="3:3" ht="15.75" customHeight="1">
      <c r="C862" s="39"/>
    </row>
    <row r="863" spans="3:3" ht="15.75" customHeight="1">
      <c r="C863" s="39"/>
    </row>
    <row r="864" spans="3:3" ht="15.75" customHeight="1">
      <c r="C864" s="39"/>
    </row>
    <row r="865" spans="3:3" ht="15.75" customHeight="1">
      <c r="C865" s="39"/>
    </row>
    <row r="866" spans="3:3" ht="15.75" customHeight="1">
      <c r="C866" s="39"/>
    </row>
    <row r="867" spans="3:3" ht="15.75" customHeight="1">
      <c r="C867" s="39"/>
    </row>
    <row r="868" spans="3:3" ht="15.75" customHeight="1">
      <c r="C868" s="39"/>
    </row>
    <row r="869" spans="3:3" ht="15.75" customHeight="1">
      <c r="C869" s="39"/>
    </row>
    <row r="870" spans="3:3" ht="15.75" customHeight="1">
      <c r="C870" s="39"/>
    </row>
    <row r="871" spans="3:3" ht="15.75" customHeight="1">
      <c r="C871" s="39"/>
    </row>
    <row r="872" spans="3:3" ht="15.75" customHeight="1">
      <c r="C872" s="39"/>
    </row>
    <row r="873" spans="3:3" ht="15.75" customHeight="1">
      <c r="C873" s="39"/>
    </row>
    <row r="874" spans="3:3" ht="15.75" customHeight="1">
      <c r="C874" s="39"/>
    </row>
    <row r="875" spans="3:3" ht="15.75" customHeight="1">
      <c r="C875" s="39"/>
    </row>
    <row r="876" spans="3:3" ht="15.75" customHeight="1">
      <c r="C876" s="39"/>
    </row>
    <row r="877" spans="3:3" ht="15.75" customHeight="1">
      <c r="C877" s="39"/>
    </row>
    <row r="878" spans="3:3" ht="15.75" customHeight="1">
      <c r="C878" s="39"/>
    </row>
    <row r="879" spans="3:3" ht="15.75" customHeight="1">
      <c r="C879" s="39"/>
    </row>
    <row r="880" spans="3:3" ht="15.75" customHeight="1">
      <c r="C880" s="39"/>
    </row>
    <row r="881" spans="3:3" ht="15.75" customHeight="1">
      <c r="C881" s="39"/>
    </row>
    <row r="882" spans="3:3" ht="15.75" customHeight="1">
      <c r="C882" s="39"/>
    </row>
    <row r="883" spans="3:3" ht="15.75" customHeight="1">
      <c r="C883" s="39"/>
    </row>
    <row r="884" spans="3:3" ht="15.75" customHeight="1">
      <c r="C884" s="39"/>
    </row>
    <row r="885" spans="3:3" ht="15.75" customHeight="1">
      <c r="C885" s="39"/>
    </row>
    <row r="886" spans="3:3" ht="15.75" customHeight="1">
      <c r="C886" s="39"/>
    </row>
    <row r="887" spans="3:3" ht="15.75" customHeight="1">
      <c r="C887" s="39"/>
    </row>
    <row r="888" spans="3:3" ht="15.75" customHeight="1">
      <c r="C888" s="39"/>
    </row>
    <row r="889" spans="3:3" ht="15.75" customHeight="1">
      <c r="C889" s="39"/>
    </row>
    <row r="890" spans="3:3" ht="15.75" customHeight="1">
      <c r="C890" s="39"/>
    </row>
    <row r="891" spans="3:3" ht="15.75" customHeight="1">
      <c r="C891" s="39"/>
    </row>
    <row r="892" spans="3:3" ht="15.75" customHeight="1">
      <c r="C892" s="39"/>
    </row>
    <row r="893" spans="3:3" ht="15.75" customHeight="1">
      <c r="C893" s="39"/>
    </row>
    <row r="894" spans="3:3" ht="15.75" customHeight="1">
      <c r="C894" s="39"/>
    </row>
    <row r="895" spans="3:3" ht="15.75" customHeight="1">
      <c r="C895" s="39"/>
    </row>
    <row r="896" spans="3:3" ht="15.75" customHeight="1">
      <c r="C896" s="39"/>
    </row>
    <row r="897" spans="3:3" ht="15.75" customHeight="1">
      <c r="C897" s="39"/>
    </row>
    <row r="898" spans="3:3" ht="15.75" customHeight="1">
      <c r="C898" s="39"/>
    </row>
    <row r="899" spans="3:3" ht="15.75" customHeight="1">
      <c r="C899" s="39"/>
    </row>
    <row r="900" spans="3:3" ht="15.75" customHeight="1">
      <c r="C900" s="39"/>
    </row>
    <row r="901" spans="3:3" ht="15.75" customHeight="1">
      <c r="C901" s="39"/>
    </row>
    <row r="902" spans="3:3" ht="15.75" customHeight="1">
      <c r="C902" s="39"/>
    </row>
    <row r="903" spans="3:3" ht="15.75" customHeight="1">
      <c r="C903" s="39"/>
    </row>
    <row r="904" spans="3:3" ht="15.75" customHeight="1">
      <c r="C904" s="39"/>
    </row>
    <row r="905" spans="3:3" ht="15.75" customHeight="1">
      <c r="C905" s="39"/>
    </row>
    <row r="906" spans="3:3" ht="15.75" customHeight="1">
      <c r="C906" s="39"/>
    </row>
    <row r="907" spans="3:3" ht="15.75" customHeight="1">
      <c r="C907" s="39"/>
    </row>
    <row r="908" spans="3:3" ht="15.75" customHeight="1">
      <c r="C908" s="39"/>
    </row>
    <row r="909" spans="3:3" ht="15.75" customHeight="1">
      <c r="C909" s="39"/>
    </row>
    <row r="910" spans="3:3" ht="15.75" customHeight="1">
      <c r="C910" s="39"/>
    </row>
    <row r="911" spans="3:3" ht="15.75" customHeight="1">
      <c r="C911" s="39"/>
    </row>
    <row r="912" spans="3:3" ht="15.75" customHeight="1">
      <c r="C912" s="39"/>
    </row>
    <row r="913" spans="3:3" ht="15.75" customHeight="1">
      <c r="C913" s="39"/>
    </row>
    <row r="914" spans="3:3" ht="15.75" customHeight="1">
      <c r="C914" s="39"/>
    </row>
    <row r="915" spans="3:3" ht="15.75" customHeight="1">
      <c r="C915" s="39"/>
    </row>
    <row r="916" spans="3:3" ht="15.75" customHeight="1">
      <c r="C916" s="39"/>
    </row>
    <row r="917" spans="3:3" ht="15.75" customHeight="1">
      <c r="C917" s="39"/>
    </row>
    <row r="918" spans="3:3" ht="15.75" customHeight="1">
      <c r="C918" s="39"/>
    </row>
    <row r="919" spans="3:3" ht="15.75" customHeight="1">
      <c r="C919" s="39"/>
    </row>
    <row r="920" spans="3:3" ht="15.75" customHeight="1">
      <c r="C920" s="39"/>
    </row>
    <row r="921" spans="3:3" ht="15.75" customHeight="1">
      <c r="C921" s="39"/>
    </row>
    <row r="922" spans="3:3" ht="15.75" customHeight="1">
      <c r="C922" s="39"/>
    </row>
    <row r="923" spans="3:3" ht="15.75" customHeight="1">
      <c r="C923" s="39"/>
    </row>
    <row r="924" spans="3:3" ht="15.75" customHeight="1">
      <c r="C924" s="39"/>
    </row>
    <row r="925" spans="3:3" ht="15.75" customHeight="1">
      <c r="C925" s="39"/>
    </row>
    <row r="926" spans="3:3" ht="15.75" customHeight="1">
      <c r="C926" s="39"/>
    </row>
    <row r="927" spans="3:3" ht="15.75" customHeight="1">
      <c r="C927" s="39"/>
    </row>
    <row r="928" spans="3:3" ht="15.75" customHeight="1">
      <c r="C928" s="39"/>
    </row>
    <row r="929" spans="3:3" ht="15.75" customHeight="1">
      <c r="C929" s="39"/>
    </row>
    <row r="930" spans="3:3" ht="15.75" customHeight="1">
      <c r="C930" s="39"/>
    </row>
    <row r="931" spans="3:3" ht="15.75" customHeight="1">
      <c r="C931" s="39"/>
    </row>
    <row r="932" spans="3:3" ht="15.75" customHeight="1">
      <c r="C932" s="39"/>
    </row>
    <row r="933" spans="3:3" ht="15.75" customHeight="1">
      <c r="C933" s="39"/>
    </row>
    <row r="934" spans="3:3" ht="15.75" customHeight="1">
      <c r="C934" s="39"/>
    </row>
    <row r="935" spans="3:3" ht="15.75" customHeight="1">
      <c r="C935" s="39"/>
    </row>
    <row r="936" spans="3:3" ht="15.75" customHeight="1">
      <c r="C936" s="39"/>
    </row>
    <row r="937" spans="3:3" ht="15.75" customHeight="1">
      <c r="C937" s="39"/>
    </row>
    <row r="938" spans="3:3" ht="15.75" customHeight="1">
      <c r="C938" s="39"/>
    </row>
    <row r="939" spans="3:3" ht="15.75" customHeight="1">
      <c r="C939" s="39"/>
    </row>
    <row r="940" spans="3:3" ht="15.75" customHeight="1">
      <c r="C940" s="39"/>
    </row>
    <row r="941" spans="3:3" ht="15.75" customHeight="1">
      <c r="C941" s="39"/>
    </row>
    <row r="942" spans="3:3" ht="15.75" customHeight="1">
      <c r="C942" s="39"/>
    </row>
    <row r="943" spans="3:3" ht="15.75" customHeight="1">
      <c r="C943" s="39"/>
    </row>
    <row r="944" spans="3:3" ht="15.75" customHeight="1">
      <c r="C944" s="39"/>
    </row>
    <row r="945" spans="3:3" ht="15.75" customHeight="1">
      <c r="C945" s="39"/>
    </row>
    <row r="946" spans="3:3" ht="15.75" customHeight="1">
      <c r="C946" s="39"/>
    </row>
    <row r="947" spans="3:3" ht="15.75" customHeight="1">
      <c r="C947" s="39"/>
    </row>
    <row r="948" spans="3:3" ht="15.75" customHeight="1">
      <c r="C948" s="39"/>
    </row>
    <row r="949" spans="3:3" ht="15.75" customHeight="1">
      <c r="C949" s="39"/>
    </row>
    <row r="950" spans="3:3" ht="15.75" customHeight="1">
      <c r="C950" s="39"/>
    </row>
    <row r="951" spans="3:3" ht="15.75" customHeight="1">
      <c r="C951" s="39"/>
    </row>
    <row r="952" spans="3:3" ht="15.75" customHeight="1">
      <c r="C952" s="39"/>
    </row>
    <row r="953" spans="3:3" ht="15.75" customHeight="1">
      <c r="C953" s="39"/>
    </row>
    <row r="954" spans="3:3" ht="15.75" customHeight="1">
      <c r="C954" s="39"/>
    </row>
    <row r="955" spans="3:3" ht="15.75" customHeight="1">
      <c r="C955" s="39"/>
    </row>
    <row r="956" spans="3:3" ht="15.75" customHeight="1">
      <c r="C956" s="39"/>
    </row>
    <row r="957" spans="3:3" ht="15.75" customHeight="1">
      <c r="C957" s="39"/>
    </row>
    <row r="958" spans="3:3" ht="15.75" customHeight="1">
      <c r="C958" s="39"/>
    </row>
    <row r="959" spans="3:3" ht="15.75" customHeight="1">
      <c r="C959" s="39"/>
    </row>
    <row r="960" spans="3:3" ht="15.75" customHeight="1">
      <c r="C960" s="39"/>
    </row>
    <row r="961" spans="3:3" ht="15.75" customHeight="1">
      <c r="C961" s="39"/>
    </row>
    <row r="962" spans="3:3" ht="15.75" customHeight="1">
      <c r="C962" s="39"/>
    </row>
    <row r="963" spans="3:3" ht="15.75" customHeight="1">
      <c r="C963" s="39"/>
    </row>
    <row r="964" spans="3:3" ht="15.75" customHeight="1">
      <c r="C964" s="39"/>
    </row>
    <row r="965" spans="3:3" ht="15.75" customHeight="1">
      <c r="C965" s="39"/>
    </row>
    <row r="966" spans="3:3" ht="15.75" customHeight="1">
      <c r="C966" s="39"/>
    </row>
    <row r="967" spans="3:3" ht="15.75" customHeight="1">
      <c r="C967" s="39"/>
    </row>
    <row r="968" spans="3:3" ht="15.75" customHeight="1">
      <c r="C968" s="39"/>
    </row>
    <row r="969" spans="3:3" ht="15.75" customHeight="1">
      <c r="C969" s="39"/>
    </row>
    <row r="970" spans="3:3" ht="15.75" customHeight="1">
      <c r="C970" s="39"/>
    </row>
    <row r="971" spans="3:3" ht="15.75" customHeight="1">
      <c r="C971" s="39"/>
    </row>
    <row r="972" spans="3:3" ht="15.75" customHeight="1">
      <c r="C972" s="39"/>
    </row>
    <row r="973" spans="3:3" ht="15.75" customHeight="1">
      <c r="C973" s="39"/>
    </row>
    <row r="974" spans="3:3" ht="15.75" customHeight="1">
      <c r="C974" s="39"/>
    </row>
    <row r="975" spans="3:3" ht="15.75" customHeight="1">
      <c r="C975" s="39"/>
    </row>
    <row r="976" spans="3:3" ht="15.75" customHeight="1">
      <c r="C976" s="39"/>
    </row>
    <row r="977" spans="3:3" ht="15.75" customHeight="1">
      <c r="C977" s="39"/>
    </row>
    <row r="978" spans="3:3" ht="15.75" customHeight="1">
      <c r="C978" s="39"/>
    </row>
    <row r="979" spans="3:3" ht="15.75" customHeight="1">
      <c r="C979" s="39"/>
    </row>
    <row r="980" spans="3:3" ht="15.75" customHeight="1">
      <c r="C980" s="39"/>
    </row>
    <row r="981" spans="3:3" ht="15.75" customHeight="1">
      <c r="C981" s="39"/>
    </row>
    <row r="982" spans="3:3" ht="15.75" customHeight="1">
      <c r="C982" s="39"/>
    </row>
    <row r="983" spans="3:3" ht="15.75" customHeight="1">
      <c r="C983" s="39"/>
    </row>
    <row r="984" spans="3:3" ht="15.75" customHeight="1">
      <c r="C984" s="39"/>
    </row>
    <row r="985" spans="3:3" ht="15.75" customHeight="1">
      <c r="C985" s="39"/>
    </row>
    <row r="986" spans="3:3" ht="15.75" customHeight="1">
      <c r="C986" s="39"/>
    </row>
    <row r="987" spans="3:3" ht="15.75" customHeight="1">
      <c r="C987" s="39"/>
    </row>
    <row r="988" spans="3:3" ht="15.75" customHeight="1">
      <c r="C988" s="39"/>
    </row>
    <row r="989" spans="3:3" ht="15.75" customHeight="1">
      <c r="C989" s="39"/>
    </row>
    <row r="990" spans="3:3" ht="15.75" customHeight="1">
      <c r="C990" s="39"/>
    </row>
    <row r="991" spans="3:3" ht="15.75" customHeight="1">
      <c r="C991" s="39"/>
    </row>
    <row r="992" spans="3:3" ht="15.75" customHeight="1">
      <c r="C992" s="39"/>
    </row>
    <row r="993" spans="3:3" ht="15.75" customHeight="1">
      <c r="C993" s="39"/>
    </row>
    <row r="994" spans="3:3" ht="15.75" customHeight="1">
      <c r="C994" s="39"/>
    </row>
    <row r="995" spans="3:3" ht="15.75" customHeight="1">
      <c r="C995" s="39"/>
    </row>
    <row r="996" spans="3:3" ht="15.75" customHeight="1">
      <c r="C996" s="39"/>
    </row>
    <row r="997" spans="3:3" ht="15.75" customHeight="1">
      <c r="C997" s="39"/>
    </row>
    <row r="998" spans="3:3" ht="15.75" customHeight="1">
      <c r="C998" s="39"/>
    </row>
    <row r="999" spans="3:3" ht="15.75" customHeight="1">
      <c r="C999" s="39"/>
    </row>
    <row r="1000" spans="3:3" ht="15.75" customHeight="1">
      <c r="C1000" s="39"/>
    </row>
  </sheetData>
  <autoFilter ref="B4:BE4"/>
  <mergeCells count="57">
    <mergeCell ref="C18:C19"/>
    <mergeCell ref="D32:E32"/>
    <mergeCell ref="D33:E33"/>
    <mergeCell ref="D34:E34"/>
    <mergeCell ref="D16:E16"/>
    <mergeCell ref="D17:E17"/>
    <mergeCell ref="D18:E18"/>
    <mergeCell ref="D19:E19"/>
    <mergeCell ref="D20:E20"/>
    <mergeCell ref="D21:E21"/>
    <mergeCell ref="D22:E22"/>
    <mergeCell ref="B11:B13"/>
    <mergeCell ref="C11:C13"/>
    <mergeCell ref="B14:B15"/>
    <mergeCell ref="C14:C15"/>
    <mergeCell ref="B16:B17"/>
    <mergeCell ref="C16:C17"/>
    <mergeCell ref="B28:B29"/>
    <mergeCell ref="B30:B32"/>
    <mergeCell ref="B33:B34"/>
    <mergeCell ref="C20:C21"/>
    <mergeCell ref="C22:C23"/>
    <mergeCell ref="C24:C25"/>
    <mergeCell ref="C26:C27"/>
    <mergeCell ref="C28:C29"/>
    <mergeCell ref="C30:C32"/>
    <mergeCell ref="C33:C34"/>
    <mergeCell ref="B18:B19"/>
    <mergeCell ref="B20:B21"/>
    <mergeCell ref="B22:B23"/>
    <mergeCell ref="B24:B25"/>
    <mergeCell ref="B26:B27"/>
    <mergeCell ref="D11:E11"/>
    <mergeCell ref="D12:E12"/>
    <mergeCell ref="D13:E13"/>
    <mergeCell ref="D14:E14"/>
    <mergeCell ref="D15:E15"/>
    <mergeCell ref="D7:E7"/>
    <mergeCell ref="D8:E8"/>
    <mergeCell ref="D4:E4"/>
    <mergeCell ref="B5:B7"/>
    <mergeCell ref="C5:C7"/>
    <mergeCell ref="D5:E5"/>
    <mergeCell ref="D6:E6"/>
    <mergeCell ref="B8:B10"/>
    <mergeCell ref="C8:C10"/>
    <mergeCell ref="D9:E9"/>
    <mergeCell ref="D10:E10"/>
    <mergeCell ref="D30:E30"/>
    <mergeCell ref="D31:E31"/>
    <mergeCell ref="D23:E23"/>
    <mergeCell ref="D24:E24"/>
    <mergeCell ref="D25:E25"/>
    <mergeCell ref="D26:E26"/>
    <mergeCell ref="D27:E27"/>
    <mergeCell ref="D28:E28"/>
    <mergeCell ref="D29:E29"/>
  </mergeCells>
  <conditionalFormatting sqref="F5:F34">
    <cfRule type="cellIs" dxfId="41" priority="1" operator="between">
      <formula>0.26</formula>
      <formula>0.74</formula>
    </cfRule>
  </conditionalFormatting>
  <conditionalFormatting sqref="F5:F34">
    <cfRule type="cellIs" dxfId="40" priority="2" operator="lessThanOrEqual">
      <formula>0.25</formula>
    </cfRule>
  </conditionalFormatting>
  <conditionalFormatting sqref="F5:F34">
    <cfRule type="cellIs" dxfId="39" priority="3" operator="between">
      <formula>0.75</formula>
      <formula>1</formula>
    </cfRule>
  </conditionalFormatting>
  <conditionalFormatting sqref="H5:BE34">
    <cfRule type="cellIs" dxfId="38" priority="4" operator="between">
      <formula>0.26</formula>
      <formula>0.74</formula>
    </cfRule>
  </conditionalFormatting>
  <conditionalFormatting sqref="H5:BE34">
    <cfRule type="cellIs" dxfId="37" priority="5" operator="lessThanOrEqual">
      <formula>0.25</formula>
    </cfRule>
  </conditionalFormatting>
  <conditionalFormatting sqref="H5:BE34">
    <cfRule type="cellIs" dxfId="36" priority="6" operator="between">
      <formula>0.75</formula>
      <formula>1</formula>
    </cfRule>
  </conditionalFormatting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C1000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baseColWidth="10" defaultColWidth="14.42578125" defaultRowHeight="15" customHeight="1"/>
  <cols>
    <col min="1" max="1" width="1.5703125" customWidth="1"/>
    <col min="2" max="2" width="9" customWidth="1"/>
    <col min="3" max="3" width="28.5703125" customWidth="1"/>
    <col min="4" max="4" width="18.42578125" customWidth="1"/>
    <col min="5" max="5" width="1.28515625" customWidth="1"/>
    <col min="6" max="55" width="11.42578125" customWidth="1"/>
  </cols>
  <sheetData>
    <row r="1" spans="2:55" ht="21" customHeight="1"/>
    <row r="2" spans="2:55" ht="21" customHeight="1"/>
    <row r="3" spans="2:55" ht="21" customHeight="1"/>
    <row r="4" spans="2:55" ht="51">
      <c r="B4" s="41" t="s">
        <v>10</v>
      </c>
      <c r="C4" s="41" t="s">
        <v>11</v>
      </c>
      <c r="D4" s="41" t="s">
        <v>294</v>
      </c>
      <c r="F4" s="43" t="str">
        <f>+'BASE DE RESPUESTAS'!H5</f>
        <v>HUAMANÍ ALARCON, Aroon Beny</v>
      </c>
      <c r="G4" s="43" t="str">
        <f>+'BASE DE RESPUESTAS'!I5</f>
        <v>JORDAN HUAMANI, Alexis Dario</v>
      </c>
      <c r="H4" s="43" t="str">
        <f>+'BASE DE RESPUESTAS'!J5</f>
        <v>LUJAN BARRAZA, Samir Yareth</v>
      </c>
      <c r="I4" s="43" t="str">
        <f>+'BASE DE RESPUESTAS'!K5</f>
        <v>MEZA WILLCAMASCCO, Evelin Karina</v>
      </c>
      <c r="J4" s="43" t="str">
        <f>+'BASE DE RESPUESTAS'!L5</f>
        <v>ROJAS YALLI, Marisol</v>
      </c>
      <c r="K4" s="43" t="str">
        <f>+'BASE DE RESPUESTAS'!M5</f>
        <v>Estudiante 6</v>
      </c>
      <c r="L4" s="43" t="str">
        <f>+'BASE DE RESPUESTAS'!N5</f>
        <v>Estudiante 7</v>
      </c>
      <c r="M4" s="43" t="str">
        <f>+'BASE DE RESPUESTAS'!O5</f>
        <v>Estudiante 8</v>
      </c>
      <c r="N4" s="43" t="str">
        <f>+'BASE DE RESPUESTAS'!P5</f>
        <v>Estudiante 9</v>
      </c>
      <c r="O4" s="43" t="str">
        <f>+'BASE DE RESPUESTAS'!Q5</f>
        <v>Estudiante 10</v>
      </c>
      <c r="P4" s="43" t="str">
        <f>+'BASE DE RESPUESTAS'!R5</f>
        <v>Estudiante 11</v>
      </c>
      <c r="Q4" s="43" t="str">
        <f>+'BASE DE RESPUESTAS'!S5</f>
        <v>Estudiante 12</v>
      </c>
      <c r="R4" s="43" t="str">
        <f>+'BASE DE RESPUESTAS'!T5</f>
        <v>Estudiante 13</v>
      </c>
      <c r="S4" s="43" t="str">
        <f>+'BASE DE RESPUESTAS'!U5</f>
        <v>Estudiante 14</v>
      </c>
      <c r="T4" s="43" t="str">
        <f>+'BASE DE RESPUESTAS'!V5</f>
        <v>Estudiante 15</v>
      </c>
      <c r="U4" s="43" t="str">
        <f>+'BASE DE RESPUESTAS'!W5</f>
        <v>Estudiante 16</v>
      </c>
      <c r="V4" s="43" t="str">
        <f>+'BASE DE RESPUESTAS'!X5</f>
        <v>Estudiante 17</v>
      </c>
      <c r="W4" s="43" t="str">
        <f>+'BASE DE RESPUESTAS'!Y5</f>
        <v>Estudiante 18</v>
      </c>
      <c r="X4" s="43" t="str">
        <f>+'BASE DE RESPUESTAS'!Z5</f>
        <v>Estudiante 19</v>
      </c>
      <c r="Y4" s="43" t="str">
        <f>+'BASE DE RESPUESTAS'!AA5</f>
        <v>Estudiante 20</v>
      </c>
      <c r="Z4" s="43" t="str">
        <f>+'BASE DE RESPUESTAS'!AB5</f>
        <v>Estudiante 21</v>
      </c>
      <c r="AA4" s="43" t="str">
        <f>+'BASE DE RESPUESTAS'!AC5</f>
        <v>Estudiante 22</v>
      </c>
      <c r="AB4" s="43" t="str">
        <f>+'BASE DE RESPUESTAS'!AD5</f>
        <v>Estudiante 23</v>
      </c>
      <c r="AC4" s="43" t="str">
        <f>+'BASE DE RESPUESTAS'!AE5</f>
        <v>Estudiante 24</v>
      </c>
      <c r="AD4" s="43" t="str">
        <f>+'BASE DE RESPUESTAS'!AF5</f>
        <v>Estudiante 25</v>
      </c>
      <c r="AE4" s="43" t="str">
        <f>+'BASE DE RESPUESTAS'!AG5</f>
        <v>Estudiante 26</v>
      </c>
      <c r="AF4" s="43" t="str">
        <f>+'BASE DE RESPUESTAS'!AH5</f>
        <v>Estudiante 27</v>
      </c>
      <c r="AG4" s="43" t="str">
        <f>+'BASE DE RESPUESTAS'!AI5</f>
        <v>Estudiante 28</v>
      </c>
      <c r="AH4" s="43" t="str">
        <f>+'BASE DE RESPUESTAS'!AJ5</f>
        <v>Estudiante 29</v>
      </c>
      <c r="AI4" s="43" t="str">
        <f>+'BASE DE RESPUESTAS'!AK5</f>
        <v>Estudiante 30</v>
      </c>
      <c r="AJ4" s="43" t="str">
        <f>+'BASE DE RESPUESTAS'!AL5</f>
        <v>Estudiante 31</v>
      </c>
      <c r="AK4" s="43" t="str">
        <f>+'BASE DE RESPUESTAS'!AM5</f>
        <v>Estudiante 32</v>
      </c>
      <c r="AL4" s="43" t="str">
        <f>+'BASE DE RESPUESTAS'!AN5</f>
        <v>Estudiante 33</v>
      </c>
      <c r="AM4" s="43" t="str">
        <f>+'BASE DE RESPUESTAS'!AO5</f>
        <v>Estudiante 34</v>
      </c>
      <c r="AN4" s="43" t="str">
        <f>+'BASE DE RESPUESTAS'!AP5</f>
        <v>Estudiante 35</v>
      </c>
      <c r="AO4" s="43" t="str">
        <f>+'BASE DE RESPUESTAS'!AQ5</f>
        <v>Estudiante 36</v>
      </c>
      <c r="AP4" s="43" t="str">
        <f>+'BASE DE RESPUESTAS'!AR5</f>
        <v>Estudiante 37</v>
      </c>
      <c r="AQ4" s="43" t="str">
        <f>+'BASE DE RESPUESTAS'!AS5</f>
        <v>Estudiante 38</v>
      </c>
      <c r="AR4" s="43" t="str">
        <f>+'BASE DE RESPUESTAS'!AT5</f>
        <v>Estudiante 39</v>
      </c>
      <c r="AS4" s="43" t="str">
        <f>+'BASE DE RESPUESTAS'!AU5</f>
        <v>Estudiante 40</v>
      </c>
      <c r="AT4" s="43" t="str">
        <f>+'BASE DE RESPUESTAS'!AV5</f>
        <v>Estudiante 41</v>
      </c>
      <c r="AU4" s="43" t="str">
        <f>+'BASE DE RESPUESTAS'!AW5</f>
        <v>Estudiante 42</v>
      </c>
      <c r="AV4" s="43" t="str">
        <f>+'BASE DE RESPUESTAS'!AX5</f>
        <v>Estudiante 43</v>
      </c>
      <c r="AW4" s="43" t="str">
        <f>+'BASE DE RESPUESTAS'!AY5</f>
        <v>Estudiante 44</v>
      </c>
      <c r="AX4" s="43" t="str">
        <f>+'BASE DE RESPUESTAS'!AZ5</f>
        <v>Estudiante 45</v>
      </c>
      <c r="AY4" s="43" t="str">
        <f>+'BASE DE RESPUESTAS'!BA5</f>
        <v>Estudiante 46</v>
      </c>
      <c r="AZ4" s="43" t="str">
        <f>+'BASE DE RESPUESTAS'!BB5</f>
        <v>Estudiante 47</v>
      </c>
      <c r="BA4" s="43" t="str">
        <f>+'BASE DE RESPUESTAS'!BC5</f>
        <v>Estudiante 48</v>
      </c>
      <c r="BB4" s="43" t="str">
        <f>+'BASE DE RESPUESTAS'!BD5</f>
        <v>Estudiante 49</v>
      </c>
      <c r="BC4" s="43" t="str">
        <f>+'BASE DE RESPUESTAS'!BE5</f>
        <v>Estudiante 50</v>
      </c>
    </row>
    <row r="5" spans="2:55">
      <c r="B5" s="54"/>
      <c r="C5" s="54"/>
      <c r="D5" s="54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2:55" ht="22.5" customHeight="1">
      <c r="B6" s="56" t="s">
        <v>65</v>
      </c>
      <c r="C6" s="57" t="s">
        <v>66</v>
      </c>
      <c r="D6" s="44" t="str">
        <f t="shared" ref="D6:D18" si="0">+IFERROR(AVERAGEIFS(F6:BC6,F6:BC6,"&gt;=0"),"-")</f>
        <v>-</v>
      </c>
      <c r="F6" s="44" t="str">
        <f>+IFERROR(AVERAGEIFS('Resumen de indicadores HSE'!H5:H7,'Resumen de indicadores HSE'!H5:H7,"&gt;=0"),"-")</f>
        <v>-</v>
      </c>
      <c r="G6" s="44" t="str">
        <f>+IFERROR(AVERAGEIFS('Resumen de indicadores HSE'!I5:I7,'Resumen de indicadores HSE'!I5:I7,"&gt;=0"),"-")</f>
        <v>-</v>
      </c>
      <c r="H6" s="44" t="str">
        <f>+IFERROR(AVERAGEIFS('Resumen de indicadores HSE'!J5:J7,'Resumen de indicadores HSE'!J5:J7,"&gt;=0"),"-")</f>
        <v>-</v>
      </c>
      <c r="I6" s="44" t="str">
        <f>+IFERROR(AVERAGEIFS('Resumen de indicadores HSE'!K5:K7,'Resumen de indicadores HSE'!K5:K7,"&gt;=0"),"-")</f>
        <v>-</v>
      </c>
      <c r="J6" s="44" t="str">
        <f>+IFERROR(AVERAGEIFS('Resumen de indicadores HSE'!L5:L7,'Resumen de indicadores HSE'!L5:L7,"&gt;=0"),"-")</f>
        <v>-</v>
      </c>
      <c r="K6" s="44" t="str">
        <f>+IFERROR(AVERAGEIFS('Resumen de indicadores HSE'!M5:M7,'Resumen de indicadores HSE'!M5:M7,"&gt;=0"),"-")</f>
        <v>-</v>
      </c>
      <c r="L6" s="44" t="str">
        <f>+IFERROR(AVERAGEIFS('Resumen de indicadores HSE'!N5:N7,'Resumen de indicadores HSE'!N5:N7,"&gt;=0"),"-")</f>
        <v>-</v>
      </c>
      <c r="M6" s="44" t="str">
        <f>+IFERROR(AVERAGEIFS('Resumen de indicadores HSE'!O5:O7,'Resumen de indicadores HSE'!O5:O7,"&gt;=0"),"-")</f>
        <v>-</v>
      </c>
      <c r="N6" s="44" t="str">
        <f>+IFERROR(AVERAGEIFS('Resumen de indicadores HSE'!P5:P7,'Resumen de indicadores HSE'!P5:P7,"&gt;=0"),"-")</f>
        <v>-</v>
      </c>
      <c r="O6" s="44" t="str">
        <f>+IFERROR(AVERAGEIFS('Resumen de indicadores HSE'!Q5:Q7,'Resumen de indicadores HSE'!Q5:Q7,"&gt;=0"),"-")</f>
        <v>-</v>
      </c>
      <c r="P6" s="44" t="str">
        <f>+IFERROR(AVERAGEIFS('Resumen de indicadores HSE'!R5:R7,'Resumen de indicadores HSE'!R5:R7,"&gt;=0"),"-")</f>
        <v>-</v>
      </c>
      <c r="Q6" s="44" t="str">
        <f>+IFERROR(AVERAGEIFS('Resumen de indicadores HSE'!S5:S7,'Resumen de indicadores HSE'!S5:S7,"&gt;=0"),"-")</f>
        <v>-</v>
      </c>
      <c r="R6" s="44" t="str">
        <f>+IFERROR(AVERAGEIFS('Resumen de indicadores HSE'!T5:T7,'Resumen de indicadores HSE'!T5:T7,"&gt;=0"),"-")</f>
        <v>-</v>
      </c>
      <c r="S6" s="44" t="str">
        <f>+IFERROR(AVERAGEIFS('Resumen de indicadores HSE'!U5:U7,'Resumen de indicadores HSE'!U5:U7,"&gt;=0"),"-")</f>
        <v>-</v>
      </c>
      <c r="T6" s="44" t="str">
        <f>+IFERROR(AVERAGEIFS('Resumen de indicadores HSE'!V5:V7,'Resumen de indicadores HSE'!V5:V7,"&gt;=0"),"-")</f>
        <v>-</v>
      </c>
      <c r="U6" s="44" t="str">
        <f>+IFERROR(AVERAGEIFS('Resumen de indicadores HSE'!W5:W7,'Resumen de indicadores HSE'!W5:W7,"&gt;=0"),"-")</f>
        <v>-</v>
      </c>
      <c r="V6" s="44" t="str">
        <f>+IFERROR(AVERAGEIFS('Resumen de indicadores HSE'!X5:X7,'Resumen de indicadores HSE'!X5:X7,"&gt;=0"),"-")</f>
        <v>-</v>
      </c>
      <c r="W6" s="44" t="str">
        <f>+IFERROR(AVERAGEIFS('Resumen de indicadores HSE'!Y5:Y7,'Resumen de indicadores HSE'!Y5:Y7,"&gt;=0"),"-")</f>
        <v>-</v>
      </c>
      <c r="X6" s="44" t="str">
        <f>+IFERROR(AVERAGEIFS('Resumen de indicadores HSE'!Z5:Z7,'Resumen de indicadores HSE'!Z5:Z7,"&gt;=0"),"-")</f>
        <v>-</v>
      </c>
      <c r="Y6" s="44" t="str">
        <f>+IFERROR(AVERAGEIFS('Resumen de indicadores HSE'!AA5:AA7,'Resumen de indicadores HSE'!AA5:AA7,"&gt;=0"),"-")</f>
        <v>-</v>
      </c>
      <c r="Z6" s="44" t="str">
        <f>+IFERROR(AVERAGEIFS('Resumen de indicadores HSE'!AB5:AB7,'Resumen de indicadores HSE'!AB5:AB7,"&gt;=0"),"-")</f>
        <v>-</v>
      </c>
      <c r="AA6" s="44" t="str">
        <f>+IFERROR(AVERAGEIFS('Resumen de indicadores HSE'!AC5:AC7,'Resumen de indicadores HSE'!AC5:AC7,"&gt;=0"),"-")</f>
        <v>-</v>
      </c>
      <c r="AB6" s="44" t="str">
        <f>+IFERROR(AVERAGEIFS('Resumen de indicadores HSE'!AD5:AD7,'Resumen de indicadores HSE'!AD5:AD7,"&gt;=0"),"-")</f>
        <v>-</v>
      </c>
      <c r="AC6" s="44" t="str">
        <f>+IFERROR(AVERAGEIFS('Resumen de indicadores HSE'!AE5:AE7,'Resumen de indicadores HSE'!AE5:AE7,"&gt;=0"),"-")</f>
        <v>-</v>
      </c>
      <c r="AD6" s="44" t="str">
        <f>+IFERROR(AVERAGEIFS('Resumen de indicadores HSE'!AF5:AF7,'Resumen de indicadores HSE'!AF5:AF7,"&gt;=0"),"-")</f>
        <v>-</v>
      </c>
      <c r="AE6" s="44" t="str">
        <f>+IFERROR(AVERAGEIFS('Resumen de indicadores HSE'!AG5:AG7,'Resumen de indicadores HSE'!AG5:AG7,"&gt;=0"),"-")</f>
        <v>-</v>
      </c>
      <c r="AF6" s="44" t="str">
        <f>+IFERROR(AVERAGEIFS('Resumen de indicadores HSE'!AH5:AH7,'Resumen de indicadores HSE'!AH5:AH7,"&gt;=0"),"-")</f>
        <v>-</v>
      </c>
      <c r="AG6" s="44" t="str">
        <f>+IFERROR(AVERAGEIFS('Resumen de indicadores HSE'!AI5:AI7,'Resumen de indicadores HSE'!AI5:AI7,"&gt;=0"),"-")</f>
        <v>-</v>
      </c>
      <c r="AH6" s="44" t="str">
        <f>+IFERROR(AVERAGEIFS('Resumen de indicadores HSE'!AJ5:AJ7,'Resumen de indicadores HSE'!AJ5:AJ7,"&gt;=0"),"-")</f>
        <v>-</v>
      </c>
      <c r="AI6" s="44" t="str">
        <f>+IFERROR(AVERAGEIFS('Resumen de indicadores HSE'!AK5:AK7,'Resumen de indicadores HSE'!AK5:AK7,"&gt;=0"),"-")</f>
        <v>-</v>
      </c>
      <c r="AJ6" s="44" t="str">
        <f>+IFERROR(AVERAGEIFS('Resumen de indicadores HSE'!AL5:AL7,'Resumen de indicadores HSE'!AL5:AL7,"&gt;=0"),"-")</f>
        <v>-</v>
      </c>
      <c r="AK6" s="44" t="str">
        <f>+IFERROR(AVERAGEIFS('Resumen de indicadores HSE'!AM5:AM7,'Resumen de indicadores HSE'!AM5:AM7,"&gt;=0"),"-")</f>
        <v>-</v>
      </c>
      <c r="AL6" s="44" t="str">
        <f>+IFERROR(AVERAGEIFS('Resumen de indicadores HSE'!AN5:AN7,'Resumen de indicadores HSE'!AN5:AN7,"&gt;=0"),"-")</f>
        <v>-</v>
      </c>
      <c r="AM6" s="44" t="str">
        <f>+IFERROR(AVERAGEIFS('Resumen de indicadores HSE'!AO5:AO7,'Resumen de indicadores HSE'!AO5:AO7,"&gt;=0"),"-")</f>
        <v>-</v>
      </c>
      <c r="AN6" s="44" t="str">
        <f>+IFERROR(AVERAGEIFS('Resumen de indicadores HSE'!AP5:AP7,'Resumen de indicadores HSE'!AP5:AP7,"&gt;=0"),"-")</f>
        <v>-</v>
      </c>
      <c r="AO6" s="44" t="str">
        <f>+IFERROR(AVERAGEIFS('Resumen de indicadores HSE'!AQ5:AQ7,'Resumen de indicadores HSE'!AQ5:AQ7,"&gt;=0"),"-")</f>
        <v>-</v>
      </c>
      <c r="AP6" s="44" t="str">
        <f>+IFERROR(AVERAGEIFS('Resumen de indicadores HSE'!AR5:AR7,'Resumen de indicadores HSE'!AR5:AR7,"&gt;=0"),"-")</f>
        <v>-</v>
      </c>
      <c r="AQ6" s="44" t="str">
        <f>+IFERROR(AVERAGEIFS('Resumen de indicadores HSE'!AS5:AS7,'Resumen de indicadores HSE'!AS5:AS7,"&gt;=0"),"-")</f>
        <v>-</v>
      </c>
      <c r="AR6" s="44" t="str">
        <f>+IFERROR(AVERAGEIFS('Resumen de indicadores HSE'!AT5:AT7,'Resumen de indicadores HSE'!AT5:AT7,"&gt;=0"),"-")</f>
        <v>-</v>
      </c>
      <c r="AS6" s="44" t="str">
        <f>+IFERROR(AVERAGEIFS('Resumen de indicadores HSE'!AU5:AU7,'Resumen de indicadores HSE'!AU5:AU7,"&gt;=0"),"-")</f>
        <v>-</v>
      </c>
      <c r="AT6" s="44" t="str">
        <f>+IFERROR(AVERAGEIFS('Resumen de indicadores HSE'!AV5:AV7,'Resumen de indicadores HSE'!AV5:AV7,"&gt;=0"),"-")</f>
        <v>-</v>
      </c>
      <c r="AU6" s="44" t="str">
        <f>+IFERROR(AVERAGEIFS('Resumen de indicadores HSE'!AW5:AW7,'Resumen de indicadores HSE'!AW5:AW7,"&gt;=0"),"-")</f>
        <v>-</v>
      </c>
      <c r="AV6" s="44" t="str">
        <f>+IFERROR(AVERAGEIFS('Resumen de indicadores HSE'!AX5:AX7,'Resumen de indicadores HSE'!AX5:AX7,"&gt;=0"),"-")</f>
        <v>-</v>
      </c>
      <c r="AW6" s="44" t="str">
        <f>+IFERROR(AVERAGEIFS('Resumen de indicadores HSE'!AY5:AY7,'Resumen de indicadores HSE'!AY5:AY7,"&gt;=0"),"-")</f>
        <v>-</v>
      </c>
      <c r="AX6" s="44" t="str">
        <f>+IFERROR(AVERAGEIFS('Resumen de indicadores HSE'!AZ5:AZ7,'Resumen de indicadores HSE'!AZ5:AZ7,"&gt;=0"),"-")</f>
        <v>-</v>
      </c>
      <c r="AY6" s="44" t="str">
        <f>+IFERROR(AVERAGEIFS('Resumen de indicadores HSE'!BA5:BA7,'Resumen de indicadores HSE'!BA5:BA7,"&gt;=0"),"-")</f>
        <v>-</v>
      </c>
      <c r="AZ6" s="44" t="str">
        <f>+IFERROR(AVERAGEIFS('Resumen de indicadores HSE'!BB5:BB7,'Resumen de indicadores HSE'!BB5:BB7,"&gt;=0"),"-")</f>
        <v>-</v>
      </c>
      <c r="BA6" s="44" t="str">
        <f>+IFERROR(AVERAGEIFS('Resumen de indicadores HSE'!BC5:BC7,'Resumen de indicadores HSE'!BC5:BC7,"&gt;=0"),"-")</f>
        <v>-</v>
      </c>
      <c r="BB6" s="44" t="str">
        <f>+IFERROR(AVERAGEIFS('Resumen de indicadores HSE'!BD5:BD7,'Resumen de indicadores HSE'!BD5:BD7,"&gt;=0"),"-")</f>
        <v>-</v>
      </c>
      <c r="BC6" s="44" t="str">
        <f>+IFERROR(AVERAGEIFS('Resumen de indicadores HSE'!BE5:BE7,'Resumen de indicadores HSE'!BE5:BE7,"&gt;=0"),"-")</f>
        <v>-</v>
      </c>
    </row>
    <row r="7" spans="2:55" ht="22.5" customHeight="1">
      <c r="B7" s="56" t="s">
        <v>65</v>
      </c>
      <c r="C7" s="57" t="s">
        <v>73</v>
      </c>
      <c r="D7" s="44" t="str">
        <f t="shared" si="0"/>
        <v>-</v>
      </c>
      <c r="F7" s="44" t="str">
        <f>+IFERROR(AVERAGEIFS('Resumen de indicadores HSE'!H8:H10,'Resumen de indicadores HSE'!H8:H10,"&gt;=0"),"-")</f>
        <v>-</v>
      </c>
      <c r="G7" s="44" t="str">
        <f>+IFERROR(AVERAGEIFS('Resumen de indicadores HSE'!I8:I10,'Resumen de indicadores HSE'!I8:I10,"&gt;=0"),"-")</f>
        <v>-</v>
      </c>
      <c r="H7" s="44" t="str">
        <f>+IFERROR(AVERAGEIFS('Resumen de indicadores HSE'!J8:J10,'Resumen de indicadores HSE'!J8:J10,"&gt;=0"),"-")</f>
        <v>-</v>
      </c>
      <c r="I7" s="44" t="str">
        <f>+IFERROR(AVERAGEIFS('Resumen de indicadores HSE'!K8:K10,'Resumen de indicadores HSE'!K8:K10,"&gt;=0"),"-")</f>
        <v>-</v>
      </c>
      <c r="J7" s="44" t="str">
        <f>+IFERROR(AVERAGEIFS('Resumen de indicadores HSE'!L8:L10,'Resumen de indicadores HSE'!L8:L10,"&gt;=0"),"-")</f>
        <v>-</v>
      </c>
      <c r="K7" s="44" t="str">
        <f>+IFERROR(AVERAGEIFS('Resumen de indicadores HSE'!M8:M10,'Resumen de indicadores HSE'!M8:M10,"&gt;=0"),"-")</f>
        <v>-</v>
      </c>
      <c r="L7" s="44" t="str">
        <f>+IFERROR(AVERAGEIFS('Resumen de indicadores HSE'!N8:N10,'Resumen de indicadores HSE'!N8:N10,"&gt;=0"),"-")</f>
        <v>-</v>
      </c>
      <c r="M7" s="44" t="str">
        <f>+IFERROR(AVERAGEIFS('Resumen de indicadores HSE'!O8:O10,'Resumen de indicadores HSE'!O8:O10,"&gt;=0"),"-")</f>
        <v>-</v>
      </c>
      <c r="N7" s="44" t="str">
        <f>+IFERROR(AVERAGEIFS('Resumen de indicadores HSE'!P8:P10,'Resumen de indicadores HSE'!P8:P10,"&gt;=0"),"-")</f>
        <v>-</v>
      </c>
      <c r="O7" s="44" t="str">
        <f>+IFERROR(AVERAGEIFS('Resumen de indicadores HSE'!Q8:Q10,'Resumen de indicadores HSE'!Q8:Q10,"&gt;=0"),"-")</f>
        <v>-</v>
      </c>
      <c r="P7" s="44" t="str">
        <f>+IFERROR(AVERAGEIFS('Resumen de indicadores HSE'!R8:R10,'Resumen de indicadores HSE'!R8:R10,"&gt;=0"),"-")</f>
        <v>-</v>
      </c>
      <c r="Q7" s="44" t="str">
        <f>+IFERROR(AVERAGEIFS('Resumen de indicadores HSE'!S8:S10,'Resumen de indicadores HSE'!S8:S10,"&gt;=0"),"-")</f>
        <v>-</v>
      </c>
      <c r="R7" s="44" t="str">
        <f>+IFERROR(AVERAGEIFS('Resumen de indicadores HSE'!T8:T10,'Resumen de indicadores HSE'!T8:T10,"&gt;=0"),"-")</f>
        <v>-</v>
      </c>
      <c r="S7" s="44" t="str">
        <f>+IFERROR(AVERAGEIFS('Resumen de indicadores HSE'!U8:U10,'Resumen de indicadores HSE'!U8:U10,"&gt;=0"),"-")</f>
        <v>-</v>
      </c>
      <c r="T7" s="44" t="str">
        <f>+IFERROR(AVERAGEIFS('Resumen de indicadores HSE'!V8:V10,'Resumen de indicadores HSE'!V8:V10,"&gt;=0"),"-")</f>
        <v>-</v>
      </c>
      <c r="U7" s="44" t="str">
        <f>+IFERROR(AVERAGEIFS('Resumen de indicadores HSE'!W8:W10,'Resumen de indicadores HSE'!W8:W10,"&gt;=0"),"-")</f>
        <v>-</v>
      </c>
      <c r="V7" s="44" t="str">
        <f>+IFERROR(AVERAGEIFS('Resumen de indicadores HSE'!X8:X10,'Resumen de indicadores HSE'!X8:X10,"&gt;=0"),"-")</f>
        <v>-</v>
      </c>
      <c r="W7" s="44" t="str">
        <f>+IFERROR(AVERAGEIFS('Resumen de indicadores HSE'!Y8:Y10,'Resumen de indicadores HSE'!Y8:Y10,"&gt;=0"),"-")</f>
        <v>-</v>
      </c>
      <c r="X7" s="44" t="str">
        <f>+IFERROR(AVERAGEIFS('Resumen de indicadores HSE'!Z8:Z10,'Resumen de indicadores HSE'!Z8:Z10,"&gt;=0"),"-")</f>
        <v>-</v>
      </c>
      <c r="Y7" s="44" t="str">
        <f>+IFERROR(AVERAGEIFS('Resumen de indicadores HSE'!AA8:AA10,'Resumen de indicadores HSE'!AA8:AA10,"&gt;=0"),"-")</f>
        <v>-</v>
      </c>
      <c r="Z7" s="44" t="str">
        <f>+IFERROR(AVERAGEIFS('Resumen de indicadores HSE'!AB8:AB10,'Resumen de indicadores HSE'!AB8:AB10,"&gt;=0"),"-")</f>
        <v>-</v>
      </c>
      <c r="AA7" s="44" t="str">
        <f>+IFERROR(AVERAGEIFS('Resumen de indicadores HSE'!AC8:AC10,'Resumen de indicadores HSE'!AC8:AC10,"&gt;=0"),"-")</f>
        <v>-</v>
      </c>
      <c r="AB7" s="44" t="str">
        <f>+IFERROR(AVERAGEIFS('Resumen de indicadores HSE'!AD8:AD10,'Resumen de indicadores HSE'!AD8:AD10,"&gt;=0"),"-")</f>
        <v>-</v>
      </c>
      <c r="AC7" s="44" t="str">
        <f>+IFERROR(AVERAGEIFS('Resumen de indicadores HSE'!AE8:AE10,'Resumen de indicadores HSE'!AE8:AE10,"&gt;=0"),"-")</f>
        <v>-</v>
      </c>
      <c r="AD7" s="44" t="str">
        <f>+IFERROR(AVERAGEIFS('Resumen de indicadores HSE'!AF8:AF10,'Resumen de indicadores HSE'!AF8:AF10,"&gt;=0"),"-")</f>
        <v>-</v>
      </c>
      <c r="AE7" s="44" t="str">
        <f>+IFERROR(AVERAGEIFS('Resumen de indicadores HSE'!AG8:AG10,'Resumen de indicadores HSE'!AG8:AG10,"&gt;=0"),"-")</f>
        <v>-</v>
      </c>
      <c r="AF7" s="44" t="str">
        <f>+IFERROR(AVERAGEIFS('Resumen de indicadores HSE'!AH8:AH10,'Resumen de indicadores HSE'!AH8:AH10,"&gt;=0"),"-")</f>
        <v>-</v>
      </c>
      <c r="AG7" s="44" t="str">
        <f>+IFERROR(AVERAGEIFS('Resumen de indicadores HSE'!AI8:AI10,'Resumen de indicadores HSE'!AI8:AI10,"&gt;=0"),"-")</f>
        <v>-</v>
      </c>
      <c r="AH7" s="44" t="str">
        <f>+IFERROR(AVERAGEIFS('Resumen de indicadores HSE'!AJ8:AJ10,'Resumen de indicadores HSE'!AJ8:AJ10,"&gt;=0"),"-")</f>
        <v>-</v>
      </c>
      <c r="AI7" s="44" t="str">
        <f>+IFERROR(AVERAGEIFS('Resumen de indicadores HSE'!AK8:AK10,'Resumen de indicadores HSE'!AK8:AK10,"&gt;=0"),"-")</f>
        <v>-</v>
      </c>
      <c r="AJ7" s="44" t="str">
        <f>+IFERROR(AVERAGEIFS('Resumen de indicadores HSE'!AL8:AL10,'Resumen de indicadores HSE'!AL8:AL10,"&gt;=0"),"-")</f>
        <v>-</v>
      </c>
      <c r="AK7" s="44" t="str">
        <f>+IFERROR(AVERAGEIFS('Resumen de indicadores HSE'!AM8:AM10,'Resumen de indicadores HSE'!AM8:AM10,"&gt;=0"),"-")</f>
        <v>-</v>
      </c>
      <c r="AL7" s="44" t="str">
        <f>+IFERROR(AVERAGEIFS('Resumen de indicadores HSE'!AN8:AN10,'Resumen de indicadores HSE'!AN8:AN10,"&gt;=0"),"-")</f>
        <v>-</v>
      </c>
      <c r="AM7" s="44" t="str">
        <f>+IFERROR(AVERAGEIFS('Resumen de indicadores HSE'!AO8:AO10,'Resumen de indicadores HSE'!AO8:AO10,"&gt;=0"),"-")</f>
        <v>-</v>
      </c>
      <c r="AN7" s="44" t="str">
        <f>+IFERROR(AVERAGEIFS('Resumen de indicadores HSE'!AP8:AP10,'Resumen de indicadores HSE'!AP8:AP10,"&gt;=0"),"-")</f>
        <v>-</v>
      </c>
      <c r="AO7" s="44" t="str">
        <f>+IFERROR(AVERAGEIFS('Resumen de indicadores HSE'!AQ8:AQ10,'Resumen de indicadores HSE'!AQ8:AQ10,"&gt;=0"),"-")</f>
        <v>-</v>
      </c>
      <c r="AP7" s="44" t="str">
        <f>+IFERROR(AVERAGEIFS('Resumen de indicadores HSE'!AR8:AR10,'Resumen de indicadores HSE'!AR8:AR10,"&gt;=0"),"-")</f>
        <v>-</v>
      </c>
      <c r="AQ7" s="44" t="str">
        <f>+IFERROR(AVERAGEIFS('Resumen de indicadores HSE'!AS8:AS10,'Resumen de indicadores HSE'!AS8:AS10,"&gt;=0"),"-")</f>
        <v>-</v>
      </c>
      <c r="AR7" s="44" t="str">
        <f>+IFERROR(AVERAGEIFS('Resumen de indicadores HSE'!AT8:AT10,'Resumen de indicadores HSE'!AT8:AT10,"&gt;=0"),"-")</f>
        <v>-</v>
      </c>
      <c r="AS7" s="44" t="str">
        <f>+IFERROR(AVERAGEIFS('Resumen de indicadores HSE'!AU8:AU10,'Resumen de indicadores HSE'!AU8:AU10,"&gt;=0"),"-")</f>
        <v>-</v>
      </c>
      <c r="AT7" s="44" t="str">
        <f>+IFERROR(AVERAGEIFS('Resumen de indicadores HSE'!AV8:AV10,'Resumen de indicadores HSE'!AV8:AV10,"&gt;=0"),"-")</f>
        <v>-</v>
      </c>
      <c r="AU7" s="44" t="str">
        <f>+IFERROR(AVERAGEIFS('Resumen de indicadores HSE'!AW8:AW10,'Resumen de indicadores HSE'!AW8:AW10,"&gt;=0"),"-")</f>
        <v>-</v>
      </c>
      <c r="AV7" s="44" t="str">
        <f>+IFERROR(AVERAGEIFS('Resumen de indicadores HSE'!AX8:AX10,'Resumen de indicadores HSE'!AX8:AX10,"&gt;=0"),"-")</f>
        <v>-</v>
      </c>
      <c r="AW7" s="44" t="str">
        <f>+IFERROR(AVERAGEIFS('Resumen de indicadores HSE'!AY8:AY10,'Resumen de indicadores HSE'!AY8:AY10,"&gt;=0"),"-")</f>
        <v>-</v>
      </c>
      <c r="AX7" s="44" t="str">
        <f>+IFERROR(AVERAGEIFS('Resumen de indicadores HSE'!AZ8:AZ10,'Resumen de indicadores HSE'!AZ8:AZ10,"&gt;=0"),"-")</f>
        <v>-</v>
      </c>
      <c r="AY7" s="44" t="str">
        <f>+IFERROR(AVERAGEIFS('Resumen de indicadores HSE'!BA8:BA10,'Resumen de indicadores HSE'!BA8:BA10,"&gt;=0"),"-")</f>
        <v>-</v>
      </c>
      <c r="AZ7" s="44" t="str">
        <f>+IFERROR(AVERAGEIFS('Resumen de indicadores HSE'!BB8:BB10,'Resumen de indicadores HSE'!BB8:BB10,"&gt;=0"),"-")</f>
        <v>-</v>
      </c>
      <c r="BA7" s="44" t="str">
        <f>+IFERROR(AVERAGEIFS('Resumen de indicadores HSE'!BC8:BC10,'Resumen de indicadores HSE'!BC8:BC10,"&gt;=0"),"-")</f>
        <v>-</v>
      </c>
      <c r="BB7" s="44" t="str">
        <f>+IFERROR(AVERAGEIFS('Resumen de indicadores HSE'!BD8:BD10,'Resumen de indicadores HSE'!BD8:BD10,"&gt;=0"),"-")</f>
        <v>-</v>
      </c>
      <c r="BC7" s="44" t="str">
        <f>+IFERROR(AVERAGEIFS('Resumen de indicadores HSE'!BE8:BE10,'Resumen de indicadores HSE'!BE8:BE10,"&gt;=0"),"-")</f>
        <v>-</v>
      </c>
    </row>
    <row r="8" spans="2:55" ht="22.5" customHeight="1">
      <c r="B8" s="56" t="s">
        <v>65</v>
      </c>
      <c r="C8" s="57" t="s">
        <v>295</v>
      </c>
      <c r="D8" s="44" t="str">
        <f t="shared" si="0"/>
        <v>-</v>
      </c>
      <c r="F8" s="44" t="str">
        <f>+IFERROR(AVERAGEIFS('Resumen de indicadores HSE'!H11:H13,'Resumen de indicadores HSE'!H11:H13,"&gt;=0"),"-")</f>
        <v>-</v>
      </c>
      <c r="G8" s="44" t="str">
        <f>+IFERROR(AVERAGEIFS('Resumen de indicadores HSE'!I11:I13,'Resumen de indicadores HSE'!I11:I13,"&gt;=0"),"-")</f>
        <v>-</v>
      </c>
      <c r="H8" s="44" t="str">
        <f>+IFERROR(AVERAGEIFS('Resumen de indicadores HSE'!J11:J13,'Resumen de indicadores HSE'!J11:J13,"&gt;=0"),"-")</f>
        <v>-</v>
      </c>
      <c r="I8" s="44" t="str">
        <f>+IFERROR(AVERAGEIFS('Resumen de indicadores HSE'!K11:K13,'Resumen de indicadores HSE'!K11:K13,"&gt;=0"),"-")</f>
        <v>-</v>
      </c>
      <c r="J8" s="44" t="str">
        <f>+IFERROR(AVERAGEIFS('Resumen de indicadores HSE'!L11:L13,'Resumen de indicadores HSE'!L11:L13,"&gt;=0"),"-")</f>
        <v>-</v>
      </c>
      <c r="K8" s="44" t="str">
        <f>+IFERROR(AVERAGEIFS('Resumen de indicadores HSE'!M11:M13,'Resumen de indicadores HSE'!M11:M13,"&gt;=0"),"-")</f>
        <v>-</v>
      </c>
      <c r="L8" s="44" t="str">
        <f>+IFERROR(AVERAGEIFS('Resumen de indicadores HSE'!N11:N13,'Resumen de indicadores HSE'!N11:N13,"&gt;=0"),"-")</f>
        <v>-</v>
      </c>
      <c r="M8" s="44" t="str">
        <f>+IFERROR(AVERAGEIFS('Resumen de indicadores HSE'!O11:O13,'Resumen de indicadores HSE'!O11:O13,"&gt;=0"),"-")</f>
        <v>-</v>
      </c>
      <c r="N8" s="44" t="str">
        <f>+IFERROR(AVERAGEIFS('Resumen de indicadores HSE'!P11:P13,'Resumen de indicadores HSE'!P11:P13,"&gt;=0"),"-")</f>
        <v>-</v>
      </c>
      <c r="O8" s="44" t="str">
        <f>+IFERROR(AVERAGEIFS('Resumen de indicadores HSE'!Q11:Q13,'Resumen de indicadores HSE'!Q11:Q13,"&gt;=0"),"-")</f>
        <v>-</v>
      </c>
      <c r="P8" s="44" t="str">
        <f>+IFERROR(AVERAGEIFS('Resumen de indicadores HSE'!R11:R13,'Resumen de indicadores HSE'!R11:R13,"&gt;=0"),"-")</f>
        <v>-</v>
      </c>
      <c r="Q8" s="44" t="str">
        <f>+IFERROR(AVERAGEIFS('Resumen de indicadores HSE'!S11:S13,'Resumen de indicadores HSE'!S11:S13,"&gt;=0"),"-")</f>
        <v>-</v>
      </c>
      <c r="R8" s="44" t="str">
        <f>+IFERROR(AVERAGEIFS('Resumen de indicadores HSE'!T11:T13,'Resumen de indicadores HSE'!T11:T13,"&gt;=0"),"-")</f>
        <v>-</v>
      </c>
      <c r="S8" s="44" t="str">
        <f>+IFERROR(AVERAGEIFS('Resumen de indicadores HSE'!U11:U13,'Resumen de indicadores HSE'!U11:U13,"&gt;=0"),"-")</f>
        <v>-</v>
      </c>
      <c r="T8" s="44" t="str">
        <f>+IFERROR(AVERAGEIFS('Resumen de indicadores HSE'!V11:V13,'Resumen de indicadores HSE'!V11:V13,"&gt;=0"),"-")</f>
        <v>-</v>
      </c>
      <c r="U8" s="44" t="str">
        <f>+IFERROR(AVERAGEIFS('Resumen de indicadores HSE'!W11:W13,'Resumen de indicadores HSE'!W11:W13,"&gt;=0"),"-")</f>
        <v>-</v>
      </c>
      <c r="V8" s="44" t="str">
        <f>+IFERROR(AVERAGEIFS('Resumen de indicadores HSE'!X11:X13,'Resumen de indicadores HSE'!X11:X13,"&gt;=0"),"-")</f>
        <v>-</v>
      </c>
      <c r="W8" s="44" t="str">
        <f>+IFERROR(AVERAGEIFS('Resumen de indicadores HSE'!Y11:Y13,'Resumen de indicadores HSE'!Y11:Y13,"&gt;=0"),"-")</f>
        <v>-</v>
      </c>
      <c r="X8" s="44" t="str">
        <f>+IFERROR(AVERAGEIFS('Resumen de indicadores HSE'!Z11:Z13,'Resumen de indicadores HSE'!Z11:Z13,"&gt;=0"),"-")</f>
        <v>-</v>
      </c>
      <c r="Y8" s="44" t="str">
        <f>+IFERROR(AVERAGEIFS('Resumen de indicadores HSE'!AA11:AA13,'Resumen de indicadores HSE'!AA11:AA13,"&gt;=0"),"-")</f>
        <v>-</v>
      </c>
      <c r="Z8" s="44" t="str">
        <f>+IFERROR(AVERAGEIFS('Resumen de indicadores HSE'!AB11:AB13,'Resumen de indicadores HSE'!AB11:AB13,"&gt;=0"),"-")</f>
        <v>-</v>
      </c>
      <c r="AA8" s="44" t="str">
        <f>+IFERROR(AVERAGEIFS('Resumen de indicadores HSE'!AC11:AC13,'Resumen de indicadores HSE'!AC11:AC13,"&gt;=0"),"-")</f>
        <v>-</v>
      </c>
      <c r="AB8" s="44" t="str">
        <f>+IFERROR(AVERAGEIFS('Resumen de indicadores HSE'!AD11:AD13,'Resumen de indicadores HSE'!AD11:AD13,"&gt;=0"),"-")</f>
        <v>-</v>
      </c>
      <c r="AC8" s="44" t="str">
        <f>+IFERROR(AVERAGEIFS('Resumen de indicadores HSE'!AE11:AE13,'Resumen de indicadores HSE'!AE11:AE13,"&gt;=0"),"-")</f>
        <v>-</v>
      </c>
      <c r="AD8" s="44" t="str">
        <f>+IFERROR(AVERAGEIFS('Resumen de indicadores HSE'!AF11:AF13,'Resumen de indicadores HSE'!AF11:AF13,"&gt;=0"),"-")</f>
        <v>-</v>
      </c>
      <c r="AE8" s="44" t="str">
        <f>+IFERROR(AVERAGEIFS('Resumen de indicadores HSE'!AG11:AG13,'Resumen de indicadores HSE'!AG11:AG13,"&gt;=0"),"-")</f>
        <v>-</v>
      </c>
      <c r="AF8" s="44" t="str">
        <f>+IFERROR(AVERAGEIFS('Resumen de indicadores HSE'!AH11:AH13,'Resumen de indicadores HSE'!AH11:AH13,"&gt;=0"),"-")</f>
        <v>-</v>
      </c>
      <c r="AG8" s="44" t="str">
        <f>+IFERROR(AVERAGEIFS('Resumen de indicadores HSE'!AI11:AI13,'Resumen de indicadores HSE'!AI11:AI13,"&gt;=0"),"-")</f>
        <v>-</v>
      </c>
      <c r="AH8" s="44" t="str">
        <f>+IFERROR(AVERAGEIFS('Resumen de indicadores HSE'!AJ11:AJ13,'Resumen de indicadores HSE'!AJ11:AJ13,"&gt;=0"),"-")</f>
        <v>-</v>
      </c>
      <c r="AI8" s="44" t="str">
        <f>+IFERROR(AVERAGEIFS('Resumen de indicadores HSE'!AK11:AK13,'Resumen de indicadores HSE'!AK11:AK13,"&gt;=0"),"-")</f>
        <v>-</v>
      </c>
      <c r="AJ8" s="44" t="str">
        <f>+IFERROR(AVERAGEIFS('Resumen de indicadores HSE'!AL11:AL13,'Resumen de indicadores HSE'!AL11:AL13,"&gt;=0"),"-")</f>
        <v>-</v>
      </c>
      <c r="AK8" s="44" t="str">
        <f>+IFERROR(AVERAGEIFS('Resumen de indicadores HSE'!AM11:AM13,'Resumen de indicadores HSE'!AM11:AM13,"&gt;=0"),"-")</f>
        <v>-</v>
      </c>
      <c r="AL8" s="44" t="str">
        <f>+IFERROR(AVERAGEIFS('Resumen de indicadores HSE'!AN11:AN13,'Resumen de indicadores HSE'!AN11:AN13,"&gt;=0"),"-")</f>
        <v>-</v>
      </c>
      <c r="AM8" s="44" t="str">
        <f>+IFERROR(AVERAGEIFS('Resumen de indicadores HSE'!AO11:AO13,'Resumen de indicadores HSE'!AO11:AO13,"&gt;=0"),"-")</f>
        <v>-</v>
      </c>
      <c r="AN8" s="44" t="str">
        <f>+IFERROR(AVERAGEIFS('Resumen de indicadores HSE'!AP11:AP13,'Resumen de indicadores HSE'!AP11:AP13,"&gt;=0"),"-")</f>
        <v>-</v>
      </c>
      <c r="AO8" s="44" t="str">
        <f>+IFERROR(AVERAGEIFS('Resumen de indicadores HSE'!AQ11:AQ13,'Resumen de indicadores HSE'!AQ11:AQ13,"&gt;=0"),"-")</f>
        <v>-</v>
      </c>
      <c r="AP8" s="44" t="str">
        <f>+IFERROR(AVERAGEIFS('Resumen de indicadores HSE'!AR11:AR13,'Resumen de indicadores HSE'!AR11:AR13,"&gt;=0"),"-")</f>
        <v>-</v>
      </c>
      <c r="AQ8" s="44" t="str">
        <f>+IFERROR(AVERAGEIFS('Resumen de indicadores HSE'!AS11:AS13,'Resumen de indicadores HSE'!AS11:AS13,"&gt;=0"),"-")</f>
        <v>-</v>
      </c>
      <c r="AR8" s="44" t="str">
        <f>+IFERROR(AVERAGEIFS('Resumen de indicadores HSE'!AT11:AT13,'Resumen de indicadores HSE'!AT11:AT13,"&gt;=0"),"-")</f>
        <v>-</v>
      </c>
      <c r="AS8" s="44" t="str">
        <f>+IFERROR(AVERAGEIFS('Resumen de indicadores HSE'!AU11:AU13,'Resumen de indicadores HSE'!AU11:AU13,"&gt;=0"),"-")</f>
        <v>-</v>
      </c>
      <c r="AT8" s="44" t="str">
        <f>+IFERROR(AVERAGEIFS('Resumen de indicadores HSE'!AV11:AV13,'Resumen de indicadores HSE'!AV11:AV13,"&gt;=0"),"-")</f>
        <v>-</v>
      </c>
      <c r="AU8" s="44" t="str">
        <f>+IFERROR(AVERAGEIFS('Resumen de indicadores HSE'!AW11:AW13,'Resumen de indicadores HSE'!AW11:AW13,"&gt;=0"),"-")</f>
        <v>-</v>
      </c>
      <c r="AV8" s="44" t="str">
        <f>+IFERROR(AVERAGEIFS('Resumen de indicadores HSE'!AX11:AX13,'Resumen de indicadores HSE'!AX11:AX13,"&gt;=0"),"-")</f>
        <v>-</v>
      </c>
      <c r="AW8" s="44" t="str">
        <f>+IFERROR(AVERAGEIFS('Resumen de indicadores HSE'!AY11:AY13,'Resumen de indicadores HSE'!AY11:AY13,"&gt;=0"),"-")</f>
        <v>-</v>
      </c>
      <c r="AX8" s="44" t="str">
        <f>+IFERROR(AVERAGEIFS('Resumen de indicadores HSE'!AZ11:AZ13,'Resumen de indicadores HSE'!AZ11:AZ13,"&gt;=0"),"-")</f>
        <v>-</v>
      </c>
      <c r="AY8" s="44" t="str">
        <f>+IFERROR(AVERAGEIFS('Resumen de indicadores HSE'!BA11:BA13,'Resumen de indicadores HSE'!BA11:BA13,"&gt;=0"),"-")</f>
        <v>-</v>
      </c>
      <c r="AZ8" s="44" t="str">
        <f>+IFERROR(AVERAGEIFS('Resumen de indicadores HSE'!BB11:BB13,'Resumen de indicadores HSE'!BB11:BB13,"&gt;=0"),"-")</f>
        <v>-</v>
      </c>
      <c r="BA8" s="44" t="str">
        <f>+IFERROR(AVERAGEIFS('Resumen de indicadores HSE'!BC11:BC13,'Resumen de indicadores HSE'!BC11:BC13,"&gt;=0"),"-")</f>
        <v>-</v>
      </c>
      <c r="BB8" s="44" t="str">
        <f>+IFERROR(AVERAGEIFS('Resumen de indicadores HSE'!BD11:BD13,'Resumen de indicadores HSE'!BD11:BD13,"&gt;=0"),"-")</f>
        <v>-</v>
      </c>
      <c r="BC8" s="44" t="str">
        <f>+IFERROR(AVERAGEIFS('Resumen de indicadores HSE'!BE11:BE13,'Resumen de indicadores HSE'!BE11:BE13,"&gt;=0"),"-")</f>
        <v>-</v>
      </c>
    </row>
    <row r="9" spans="2:55" ht="22.5" customHeight="1">
      <c r="B9" s="56" t="s">
        <v>65</v>
      </c>
      <c r="C9" s="57" t="s">
        <v>296</v>
      </c>
      <c r="D9" s="44" t="str">
        <f t="shared" si="0"/>
        <v>-</v>
      </c>
      <c r="F9" s="44" t="str">
        <f>+IFERROR(AVERAGEIFS('Resumen de indicadores HSE'!H14:H15,'Resumen de indicadores HSE'!H14:H15,"&gt;=0"),"-")</f>
        <v>-</v>
      </c>
      <c r="G9" s="44" t="str">
        <f>+IFERROR(AVERAGEIFS('Resumen de indicadores HSE'!I14:I15,'Resumen de indicadores HSE'!I14:I15,"&gt;=0"),"-")</f>
        <v>-</v>
      </c>
      <c r="H9" s="44" t="str">
        <f>+IFERROR(AVERAGEIFS('Resumen de indicadores HSE'!J14:J15,'Resumen de indicadores HSE'!J14:J15,"&gt;=0"),"-")</f>
        <v>-</v>
      </c>
      <c r="I9" s="44" t="str">
        <f>+IFERROR(AVERAGEIFS('Resumen de indicadores HSE'!K14:K15,'Resumen de indicadores HSE'!K14:K15,"&gt;=0"),"-")</f>
        <v>-</v>
      </c>
      <c r="J9" s="44" t="str">
        <f>+IFERROR(AVERAGEIFS('Resumen de indicadores HSE'!L14:L15,'Resumen de indicadores HSE'!L14:L15,"&gt;=0"),"-")</f>
        <v>-</v>
      </c>
      <c r="K9" s="44" t="str">
        <f>+IFERROR(AVERAGEIFS('Resumen de indicadores HSE'!M14:M15,'Resumen de indicadores HSE'!M14:M15,"&gt;=0"),"-")</f>
        <v>-</v>
      </c>
      <c r="L9" s="44" t="str">
        <f>+IFERROR(AVERAGEIFS('Resumen de indicadores HSE'!N14:N15,'Resumen de indicadores HSE'!N14:N15,"&gt;=0"),"-")</f>
        <v>-</v>
      </c>
      <c r="M9" s="44" t="str">
        <f>+IFERROR(AVERAGEIFS('Resumen de indicadores HSE'!O14:O15,'Resumen de indicadores HSE'!O14:O15,"&gt;=0"),"-")</f>
        <v>-</v>
      </c>
      <c r="N9" s="44" t="str">
        <f>+IFERROR(AVERAGEIFS('Resumen de indicadores HSE'!P14:P15,'Resumen de indicadores HSE'!P14:P15,"&gt;=0"),"-")</f>
        <v>-</v>
      </c>
      <c r="O9" s="44" t="str">
        <f>+IFERROR(AVERAGEIFS('Resumen de indicadores HSE'!Q14:Q15,'Resumen de indicadores HSE'!Q14:Q15,"&gt;=0"),"-")</f>
        <v>-</v>
      </c>
      <c r="P9" s="44" t="str">
        <f>+IFERROR(AVERAGEIFS('Resumen de indicadores HSE'!R14:R15,'Resumen de indicadores HSE'!R14:R15,"&gt;=0"),"-")</f>
        <v>-</v>
      </c>
      <c r="Q9" s="44" t="str">
        <f>+IFERROR(AVERAGEIFS('Resumen de indicadores HSE'!S14:S15,'Resumen de indicadores HSE'!S14:S15,"&gt;=0"),"-")</f>
        <v>-</v>
      </c>
      <c r="R9" s="44" t="str">
        <f>+IFERROR(AVERAGEIFS('Resumen de indicadores HSE'!T14:T15,'Resumen de indicadores HSE'!T14:T15,"&gt;=0"),"-")</f>
        <v>-</v>
      </c>
      <c r="S9" s="44" t="str">
        <f>+IFERROR(AVERAGEIFS('Resumen de indicadores HSE'!U14:U15,'Resumen de indicadores HSE'!U14:U15,"&gt;=0"),"-")</f>
        <v>-</v>
      </c>
      <c r="T9" s="44" t="str">
        <f>+IFERROR(AVERAGEIFS('Resumen de indicadores HSE'!V14:V15,'Resumen de indicadores HSE'!V14:V15,"&gt;=0"),"-")</f>
        <v>-</v>
      </c>
      <c r="U9" s="44" t="str">
        <f>+IFERROR(AVERAGEIFS('Resumen de indicadores HSE'!W14:W15,'Resumen de indicadores HSE'!W14:W15,"&gt;=0"),"-")</f>
        <v>-</v>
      </c>
      <c r="V9" s="44" t="str">
        <f>+IFERROR(AVERAGEIFS('Resumen de indicadores HSE'!X14:X15,'Resumen de indicadores HSE'!X14:X15,"&gt;=0"),"-")</f>
        <v>-</v>
      </c>
      <c r="W9" s="44" t="str">
        <f>+IFERROR(AVERAGEIFS('Resumen de indicadores HSE'!Y14:Y15,'Resumen de indicadores HSE'!Y14:Y15,"&gt;=0"),"-")</f>
        <v>-</v>
      </c>
      <c r="X9" s="44" t="str">
        <f>+IFERROR(AVERAGEIFS('Resumen de indicadores HSE'!Z14:Z15,'Resumen de indicadores HSE'!Z14:Z15,"&gt;=0"),"-")</f>
        <v>-</v>
      </c>
      <c r="Y9" s="44" t="str">
        <f>+IFERROR(AVERAGEIFS('Resumen de indicadores HSE'!AA14:AA15,'Resumen de indicadores HSE'!AA14:AA15,"&gt;=0"),"-")</f>
        <v>-</v>
      </c>
      <c r="Z9" s="44" t="str">
        <f>+IFERROR(AVERAGEIFS('Resumen de indicadores HSE'!AB14:AB15,'Resumen de indicadores HSE'!AB14:AB15,"&gt;=0"),"-")</f>
        <v>-</v>
      </c>
      <c r="AA9" s="44" t="str">
        <f>+IFERROR(AVERAGEIFS('Resumen de indicadores HSE'!AC14:AC15,'Resumen de indicadores HSE'!AC14:AC15,"&gt;=0"),"-")</f>
        <v>-</v>
      </c>
      <c r="AB9" s="44" t="str">
        <f>+IFERROR(AVERAGEIFS('Resumen de indicadores HSE'!AD14:AD15,'Resumen de indicadores HSE'!AD14:AD15,"&gt;=0"),"-")</f>
        <v>-</v>
      </c>
      <c r="AC9" s="44" t="str">
        <f>+IFERROR(AVERAGEIFS('Resumen de indicadores HSE'!AE14:AE15,'Resumen de indicadores HSE'!AE14:AE15,"&gt;=0"),"-")</f>
        <v>-</v>
      </c>
      <c r="AD9" s="44" t="str">
        <f>+IFERROR(AVERAGEIFS('Resumen de indicadores HSE'!AF14:AF15,'Resumen de indicadores HSE'!AF14:AF15,"&gt;=0"),"-")</f>
        <v>-</v>
      </c>
      <c r="AE9" s="44" t="str">
        <f>+IFERROR(AVERAGEIFS('Resumen de indicadores HSE'!AG14:AG15,'Resumen de indicadores HSE'!AG14:AG15,"&gt;=0"),"-")</f>
        <v>-</v>
      </c>
      <c r="AF9" s="44" t="str">
        <f>+IFERROR(AVERAGEIFS('Resumen de indicadores HSE'!AH14:AH15,'Resumen de indicadores HSE'!AH14:AH15,"&gt;=0"),"-")</f>
        <v>-</v>
      </c>
      <c r="AG9" s="44" t="str">
        <f>+IFERROR(AVERAGEIFS('Resumen de indicadores HSE'!AI14:AI15,'Resumen de indicadores HSE'!AI14:AI15,"&gt;=0"),"-")</f>
        <v>-</v>
      </c>
      <c r="AH9" s="44" t="str">
        <f>+IFERROR(AVERAGEIFS('Resumen de indicadores HSE'!AJ14:AJ15,'Resumen de indicadores HSE'!AJ14:AJ15,"&gt;=0"),"-")</f>
        <v>-</v>
      </c>
      <c r="AI9" s="44" t="str">
        <f>+IFERROR(AVERAGEIFS('Resumen de indicadores HSE'!AK14:AK15,'Resumen de indicadores HSE'!AK14:AK15,"&gt;=0"),"-")</f>
        <v>-</v>
      </c>
      <c r="AJ9" s="44" t="str">
        <f>+IFERROR(AVERAGEIFS('Resumen de indicadores HSE'!AL14:AL15,'Resumen de indicadores HSE'!AL14:AL15,"&gt;=0"),"-")</f>
        <v>-</v>
      </c>
      <c r="AK9" s="44" t="str">
        <f>+IFERROR(AVERAGEIFS('Resumen de indicadores HSE'!AM14:AM15,'Resumen de indicadores HSE'!AM14:AM15,"&gt;=0"),"-")</f>
        <v>-</v>
      </c>
      <c r="AL9" s="44" t="str">
        <f>+IFERROR(AVERAGEIFS('Resumen de indicadores HSE'!AN14:AN15,'Resumen de indicadores HSE'!AN14:AN15,"&gt;=0"),"-")</f>
        <v>-</v>
      </c>
      <c r="AM9" s="44" t="str">
        <f>+IFERROR(AVERAGEIFS('Resumen de indicadores HSE'!AO14:AO15,'Resumen de indicadores HSE'!AO14:AO15,"&gt;=0"),"-")</f>
        <v>-</v>
      </c>
      <c r="AN9" s="44" t="str">
        <f>+IFERROR(AVERAGEIFS('Resumen de indicadores HSE'!AP14:AP15,'Resumen de indicadores HSE'!AP14:AP15,"&gt;=0"),"-")</f>
        <v>-</v>
      </c>
      <c r="AO9" s="44" t="str">
        <f>+IFERROR(AVERAGEIFS('Resumen de indicadores HSE'!AQ14:AQ15,'Resumen de indicadores HSE'!AQ14:AQ15,"&gt;=0"),"-")</f>
        <v>-</v>
      </c>
      <c r="AP9" s="44" t="str">
        <f>+IFERROR(AVERAGEIFS('Resumen de indicadores HSE'!AR14:AR15,'Resumen de indicadores HSE'!AR14:AR15,"&gt;=0"),"-")</f>
        <v>-</v>
      </c>
      <c r="AQ9" s="44" t="str">
        <f>+IFERROR(AVERAGEIFS('Resumen de indicadores HSE'!AS14:AS15,'Resumen de indicadores HSE'!AS14:AS15,"&gt;=0"),"-")</f>
        <v>-</v>
      </c>
      <c r="AR9" s="44" t="str">
        <f>+IFERROR(AVERAGEIFS('Resumen de indicadores HSE'!AT14:AT15,'Resumen de indicadores HSE'!AT14:AT15,"&gt;=0"),"-")</f>
        <v>-</v>
      </c>
      <c r="AS9" s="44" t="str">
        <f>+IFERROR(AVERAGEIFS('Resumen de indicadores HSE'!AU14:AU15,'Resumen de indicadores HSE'!AU14:AU15,"&gt;=0"),"-")</f>
        <v>-</v>
      </c>
      <c r="AT9" s="44" t="str">
        <f>+IFERROR(AVERAGEIFS('Resumen de indicadores HSE'!AV14:AV15,'Resumen de indicadores HSE'!AV14:AV15,"&gt;=0"),"-")</f>
        <v>-</v>
      </c>
      <c r="AU9" s="44" t="str">
        <f>+IFERROR(AVERAGEIFS('Resumen de indicadores HSE'!AW14:AW15,'Resumen de indicadores HSE'!AW14:AW15,"&gt;=0"),"-")</f>
        <v>-</v>
      </c>
      <c r="AV9" s="44" t="str">
        <f>+IFERROR(AVERAGEIFS('Resumen de indicadores HSE'!AX14:AX15,'Resumen de indicadores HSE'!AX14:AX15,"&gt;=0"),"-")</f>
        <v>-</v>
      </c>
      <c r="AW9" s="44" t="str">
        <f>+IFERROR(AVERAGEIFS('Resumen de indicadores HSE'!AY14:AY15,'Resumen de indicadores HSE'!AY14:AY15,"&gt;=0"),"-")</f>
        <v>-</v>
      </c>
      <c r="AX9" s="44" t="str">
        <f>+IFERROR(AVERAGEIFS('Resumen de indicadores HSE'!AZ14:AZ15,'Resumen de indicadores HSE'!AZ14:AZ15,"&gt;=0"),"-")</f>
        <v>-</v>
      </c>
      <c r="AY9" s="44" t="str">
        <f>+IFERROR(AVERAGEIFS('Resumen de indicadores HSE'!BA14:BA15,'Resumen de indicadores HSE'!BA14:BA15,"&gt;=0"),"-")</f>
        <v>-</v>
      </c>
      <c r="AZ9" s="44" t="str">
        <f>+IFERROR(AVERAGEIFS('Resumen de indicadores HSE'!BB14:BB15,'Resumen de indicadores HSE'!BB14:BB15,"&gt;=0"),"-")</f>
        <v>-</v>
      </c>
      <c r="BA9" s="44" t="str">
        <f>+IFERROR(AVERAGEIFS('Resumen de indicadores HSE'!BC14:BC15,'Resumen de indicadores HSE'!BC14:BC15,"&gt;=0"),"-")</f>
        <v>-</v>
      </c>
      <c r="BB9" s="44" t="str">
        <f>+IFERROR(AVERAGEIFS('Resumen de indicadores HSE'!BD14:BD15,'Resumen de indicadores HSE'!BD14:BD15,"&gt;=0"),"-")</f>
        <v>-</v>
      </c>
      <c r="BC9" s="44" t="str">
        <f>+IFERROR(AVERAGEIFS('Resumen de indicadores HSE'!BE14:BE15,'Resumen de indicadores HSE'!BE14:BE15,"&gt;=0"),"-")</f>
        <v>-</v>
      </c>
    </row>
    <row r="10" spans="2:55" ht="22.5" customHeight="1">
      <c r="B10" s="56" t="s">
        <v>65</v>
      </c>
      <c r="C10" s="57" t="s">
        <v>92</v>
      </c>
      <c r="D10" s="44" t="str">
        <f t="shared" si="0"/>
        <v>-</v>
      </c>
      <c r="F10" s="44" t="str">
        <f>+IFERROR(AVERAGEIFS('Resumen de indicadores HSE'!H16:H17,'Resumen de indicadores HSE'!H16:H17,"&gt;=0"),"-")</f>
        <v>-</v>
      </c>
      <c r="G10" s="44" t="str">
        <f>+IFERROR(AVERAGEIFS('Resumen de indicadores HSE'!I16:I17,'Resumen de indicadores HSE'!I16:I17,"&gt;=0"),"-")</f>
        <v>-</v>
      </c>
      <c r="H10" s="44" t="str">
        <f>+IFERROR(AVERAGEIFS('Resumen de indicadores HSE'!J16:J17,'Resumen de indicadores HSE'!J16:J17,"&gt;=0"),"-")</f>
        <v>-</v>
      </c>
      <c r="I10" s="44" t="str">
        <f>+IFERROR(AVERAGEIFS('Resumen de indicadores HSE'!K16:K17,'Resumen de indicadores HSE'!K16:K17,"&gt;=0"),"-")</f>
        <v>-</v>
      </c>
      <c r="J10" s="44" t="str">
        <f>+IFERROR(AVERAGEIFS('Resumen de indicadores HSE'!L16:L17,'Resumen de indicadores HSE'!L16:L17,"&gt;=0"),"-")</f>
        <v>-</v>
      </c>
      <c r="K10" s="44" t="str">
        <f>+IFERROR(AVERAGEIFS('Resumen de indicadores HSE'!M16:M17,'Resumen de indicadores HSE'!M16:M17,"&gt;=0"),"-")</f>
        <v>-</v>
      </c>
      <c r="L10" s="44" t="str">
        <f>+IFERROR(AVERAGEIFS('Resumen de indicadores HSE'!N16:N17,'Resumen de indicadores HSE'!N16:N17,"&gt;=0"),"-")</f>
        <v>-</v>
      </c>
      <c r="M10" s="44" t="str">
        <f>+IFERROR(AVERAGEIFS('Resumen de indicadores HSE'!O16:O17,'Resumen de indicadores HSE'!O16:O17,"&gt;=0"),"-")</f>
        <v>-</v>
      </c>
      <c r="N10" s="44" t="str">
        <f>+IFERROR(AVERAGEIFS('Resumen de indicadores HSE'!P16:P17,'Resumen de indicadores HSE'!P16:P17,"&gt;=0"),"-")</f>
        <v>-</v>
      </c>
      <c r="O10" s="44" t="str">
        <f>+IFERROR(AVERAGEIFS('Resumen de indicadores HSE'!Q16:Q17,'Resumen de indicadores HSE'!Q16:Q17,"&gt;=0"),"-")</f>
        <v>-</v>
      </c>
      <c r="P10" s="44" t="str">
        <f>+IFERROR(AVERAGEIFS('Resumen de indicadores HSE'!R16:R17,'Resumen de indicadores HSE'!R16:R17,"&gt;=0"),"-")</f>
        <v>-</v>
      </c>
      <c r="Q10" s="44" t="str">
        <f>+IFERROR(AVERAGEIFS('Resumen de indicadores HSE'!S16:S17,'Resumen de indicadores HSE'!S16:S17,"&gt;=0"),"-")</f>
        <v>-</v>
      </c>
      <c r="R10" s="44" t="str">
        <f>+IFERROR(AVERAGEIFS('Resumen de indicadores HSE'!T16:T17,'Resumen de indicadores HSE'!T16:T17,"&gt;=0"),"-")</f>
        <v>-</v>
      </c>
      <c r="S10" s="44" t="str">
        <f>+IFERROR(AVERAGEIFS('Resumen de indicadores HSE'!U16:U17,'Resumen de indicadores HSE'!U16:U17,"&gt;=0"),"-")</f>
        <v>-</v>
      </c>
      <c r="T10" s="44" t="str">
        <f>+IFERROR(AVERAGEIFS('Resumen de indicadores HSE'!V16:V17,'Resumen de indicadores HSE'!V16:V17,"&gt;=0"),"-")</f>
        <v>-</v>
      </c>
      <c r="U10" s="44" t="str">
        <f>+IFERROR(AVERAGEIFS('Resumen de indicadores HSE'!W16:W17,'Resumen de indicadores HSE'!W16:W17,"&gt;=0"),"-")</f>
        <v>-</v>
      </c>
      <c r="V10" s="44" t="str">
        <f>+IFERROR(AVERAGEIFS('Resumen de indicadores HSE'!X16:X17,'Resumen de indicadores HSE'!X16:X17,"&gt;=0"),"-")</f>
        <v>-</v>
      </c>
      <c r="W10" s="44" t="str">
        <f>+IFERROR(AVERAGEIFS('Resumen de indicadores HSE'!Y16:Y17,'Resumen de indicadores HSE'!Y16:Y17,"&gt;=0"),"-")</f>
        <v>-</v>
      </c>
      <c r="X10" s="44" t="str">
        <f>+IFERROR(AVERAGEIFS('Resumen de indicadores HSE'!Z16:Z17,'Resumen de indicadores HSE'!Z16:Z17,"&gt;=0"),"-")</f>
        <v>-</v>
      </c>
      <c r="Y10" s="44" t="str">
        <f>+IFERROR(AVERAGEIFS('Resumen de indicadores HSE'!AA16:AA17,'Resumen de indicadores HSE'!AA16:AA17,"&gt;=0"),"-")</f>
        <v>-</v>
      </c>
      <c r="Z10" s="44" t="str">
        <f>+IFERROR(AVERAGEIFS('Resumen de indicadores HSE'!AB16:AB17,'Resumen de indicadores HSE'!AB16:AB17,"&gt;=0"),"-")</f>
        <v>-</v>
      </c>
      <c r="AA10" s="44" t="str">
        <f>+IFERROR(AVERAGEIFS('Resumen de indicadores HSE'!AC16:AC17,'Resumen de indicadores HSE'!AC16:AC17,"&gt;=0"),"-")</f>
        <v>-</v>
      </c>
      <c r="AB10" s="44" t="str">
        <f>+IFERROR(AVERAGEIFS('Resumen de indicadores HSE'!AD16:AD17,'Resumen de indicadores HSE'!AD16:AD17,"&gt;=0"),"-")</f>
        <v>-</v>
      </c>
      <c r="AC10" s="44" t="str">
        <f>+IFERROR(AVERAGEIFS('Resumen de indicadores HSE'!AE16:AE17,'Resumen de indicadores HSE'!AE16:AE17,"&gt;=0"),"-")</f>
        <v>-</v>
      </c>
      <c r="AD10" s="44" t="str">
        <f>+IFERROR(AVERAGEIFS('Resumen de indicadores HSE'!AF16:AF17,'Resumen de indicadores HSE'!AF16:AF17,"&gt;=0"),"-")</f>
        <v>-</v>
      </c>
      <c r="AE10" s="44" t="str">
        <f>+IFERROR(AVERAGEIFS('Resumen de indicadores HSE'!AG16:AG17,'Resumen de indicadores HSE'!AG16:AG17,"&gt;=0"),"-")</f>
        <v>-</v>
      </c>
      <c r="AF10" s="44" t="str">
        <f>+IFERROR(AVERAGEIFS('Resumen de indicadores HSE'!AH16:AH17,'Resumen de indicadores HSE'!AH16:AH17,"&gt;=0"),"-")</f>
        <v>-</v>
      </c>
      <c r="AG10" s="44" t="str">
        <f>+IFERROR(AVERAGEIFS('Resumen de indicadores HSE'!AI16:AI17,'Resumen de indicadores HSE'!AI16:AI17,"&gt;=0"),"-")</f>
        <v>-</v>
      </c>
      <c r="AH10" s="44" t="str">
        <f>+IFERROR(AVERAGEIFS('Resumen de indicadores HSE'!AJ16:AJ17,'Resumen de indicadores HSE'!AJ16:AJ17,"&gt;=0"),"-")</f>
        <v>-</v>
      </c>
      <c r="AI10" s="44" t="str">
        <f>+IFERROR(AVERAGEIFS('Resumen de indicadores HSE'!AK16:AK17,'Resumen de indicadores HSE'!AK16:AK17,"&gt;=0"),"-")</f>
        <v>-</v>
      </c>
      <c r="AJ10" s="44" t="str">
        <f>+IFERROR(AVERAGEIFS('Resumen de indicadores HSE'!AL16:AL17,'Resumen de indicadores HSE'!AL16:AL17,"&gt;=0"),"-")</f>
        <v>-</v>
      </c>
      <c r="AK10" s="44" t="str">
        <f>+IFERROR(AVERAGEIFS('Resumen de indicadores HSE'!AM16:AM17,'Resumen de indicadores HSE'!AM16:AM17,"&gt;=0"),"-")</f>
        <v>-</v>
      </c>
      <c r="AL10" s="44" t="str">
        <f>+IFERROR(AVERAGEIFS('Resumen de indicadores HSE'!AN16:AN17,'Resumen de indicadores HSE'!AN16:AN17,"&gt;=0"),"-")</f>
        <v>-</v>
      </c>
      <c r="AM10" s="44" t="str">
        <f>+IFERROR(AVERAGEIFS('Resumen de indicadores HSE'!AO16:AO17,'Resumen de indicadores HSE'!AO16:AO17,"&gt;=0"),"-")</f>
        <v>-</v>
      </c>
      <c r="AN10" s="44" t="str">
        <f>+IFERROR(AVERAGEIFS('Resumen de indicadores HSE'!AP16:AP17,'Resumen de indicadores HSE'!AP16:AP17,"&gt;=0"),"-")</f>
        <v>-</v>
      </c>
      <c r="AO10" s="44" t="str">
        <f>+IFERROR(AVERAGEIFS('Resumen de indicadores HSE'!AQ16:AQ17,'Resumen de indicadores HSE'!AQ16:AQ17,"&gt;=0"),"-")</f>
        <v>-</v>
      </c>
      <c r="AP10" s="44" t="str">
        <f>+IFERROR(AVERAGEIFS('Resumen de indicadores HSE'!AR16:AR17,'Resumen de indicadores HSE'!AR16:AR17,"&gt;=0"),"-")</f>
        <v>-</v>
      </c>
      <c r="AQ10" s="44" t="str">
        <f>+IFERROR(AVERAGEIFS('Resumen de indicadores HSE'!AS16:AS17,'Resumen de indicadores HSE'!AS16:AS17,"&gt;=0"),"-")</f>
        <v>-</v>
      </c>
      <c r="AR10" s="44" t="str">
        <f>+IFERROR(AVERAGEIFS('Resumen de indicadores HSE'!AT16:AT17,'Resumen de indicadores HSE'!AT16:AT17,"&gt;=0"),"-")</f>
        <v>-</v>
      </c>
      <c r="AS10" s="44" t="str">
        <f>+IFERROR(AVERAGEIFS('Resumen de indicadores HSE'!AU16:AU17,'Resumen de indicadores HSE'!AU16:AU17,"&gt;=0"),"-")</f>
        <v>-</v>
      </c>
      <c r="AT10" s="44" t="str">
        <f>+IFERROR(AVERAGEIFS('Resumen de indicadores HSE'!AV16:AV17,'Resumen de indicadores HSE'!AV16:AV17,"&gt;=0"),"-")</f>
        <v>-</v>
      </c>
      <c r="AU10" s="44" t="str">
        <f>+IFERROR(AVERAGEIFS('Resumen de indicadores HSE'!AW16:AW17,'Resumen de indicadores HSE'!AW16:AW17,"&gt;=0"),"-")</f>
        <v>-</v>
      </c>
      <c r="AV10" s="44" t="str">
        <f>+IFERROR(AVERAGEIFS('Resumen de indicadores HSE'!AX16:AX17,'Resumen de indicadores HSE'!AX16:AX17,"&gt;=0"),"-")</f>
        <v>-</v>
      </c>
      <c r="AW10" s="44" t="str">
        <f>+IFERROR(AVERAGEIFS('Resumen de indicadores HSE'!AY16:AY17,'Resumen de indicadores HSE'!AY16:AY17,"&gt;=0"),"-")</f>
        <v>-</v>
      </c>
      <c r="AX10" s="44" t="str">
        <f>+IFERROR(AVERAGEIFS('Resumen de indicadores HSE'!AZ16:AZ17,'Resumen de indicadores HSE'!AZ16:AZ17,"&gt;=0"),"-")</f>
        <v>-</v>
      </c>
      <c r="AY10" s="44" t="str">
        <f>+IFERROR(AVERAGEIFS('Resumen de indicadores HSE'!BA16:BA17,'Resumen de indicadores HSE'!BA16:BA17,"&gt;=0"),"-")</f>
        <v>-</v>
      </c>
      <c r="AZ10" s="44" t="str">
        <f>+IFERROR(AVERAGEIFS('Resumen de indicadores HSE'!BB16:BB17,'Resumen de indicadores HSE'!BB16:BB17,"&gt;=0"),"-")</f>
        <v>-</v>
      </c>
      <c r="BA10" s="44" t="str">
        <f>+IFERROR(AVERAGEIFS('Resumen de indicadores HSE'!BC16:BC17,'Resumen de indicadores HSE'!BC16:BC17,"&gt;=0"),"-")</f>
        <v>-</v>
      </c>
      <c r="BB10" s="44" t="str">
        <f>+IFERROR(AVERAGEIFS('Resumen de indicadores HSE'!BD16:BD17,'Resumen de indicadores HSE'!BD16:BD17,"&gt;=0"),"-")</f>
        <v>-</v>
      </c>
      <c r="BC10" s="44" t="str">
        <f>+IFERROR(AVERAGEIFS('Resumen de indicadores HSE'!BE16:BE17,'Resumen de indicadores HSE'!BE16:BE17,"&gt;=0"),"-")</f>
        <v>-</v>
      </c>
    </row>
    <row r="11" spans="2:55" ht="22.5" customHeight="1">
      <c r="B11" s="56" t="s">
        <v>65</v>
      </c>
      <c r="C11" s="57" t="s">
        <v>97</v>
      </c>
      <c r="D11" s="44" t="str">
        <f t="shared" si="0"/>
        <v>-</v>
      </c>
      <c r="F11" s="44" t="str">
        <f>+IFERROR(AVERAGEIFS('Resumen de indicadores HSE'!H18:H19,'Resumen de indicadores HSE'!H18:H19,"&gt;=0"),"-")</f>
        <v>-</v>
      </c>
      <c r="G11" s="44" t="str">
        <f>+IFERROR(AVERAGEIFS('Resumen de indicadores HSE'!I18:I19,'Resumen de indicadores HSE'!I18:I19,"&gt;=0"),"-")</f>
        <v>-</v>
      </c>
      <c r="H11" s="44" t="str">
        <f>+IFERROR(AVERAGEIFS('Resumen de indicadores HSE'!J18:J19,'Resumen de indicadores HSE'!J18:J19,"&gt;=0"),"-")</f>
        <v>-</v>
      </c>
      <c r="I11" s="44" t="str">
        <f>+IFERROR(AVERAGEIFS('Resumen de indicadores HSE'!K18:K19,'Resumen de indicadores HSE'!K18:K19,"&gt;=0"),"-")</f>
        <v>-</v>
      </c>
      <c r="J11" s="44" t="str">
        <f>+IFERROR(AVERAGEIFS('Resumen de indicadores HSE'!L18:L19,'Resumen de indicadores HSE'!L18:L19,"&gt;=0"),"-")</f>
        <v>-</v>
      </c>
      <c r="K11" s="44" t="str">
        <f>+IFERROR(AVERAGEIFS('Resumen de indicadores HSE'!M18:M19,'Resumen de indicadores HSE'!M18:M19,"&gt;=0"),"-")</f>
        <v>-</v>
      </c>
      <c r="L11" s="44" t="str">
        <f>+IFERROR(AVERAGEIFS('Resumen de indicadores HSE'!N18:N19,'Resumen de indicadores HSE'!N18:N19,"&gt;=0"),"-")</f>
        <v>-</v>
      </c>
      <c r="M11" s="44" t="str">
        <f>+IFERROR(AVERAGEIFS('Resumen de indicadores HSE'!O18:O19,'Resumen de indicadores HSE'!O18:O19,"&gt;=0"),"-")</f>
        <v>-</v>
      </c>
      <c r="N11" s="44" t="str">
        <f>+IFERROR(AVERAGEIFS('Resumen de indicadores HSE'!P18:P19,'Resumen de indicadores HSE'!P18:P19,"&gt;=0"),"-")</f>
        <v>-</v>
      </c>
      <c r="O11" s="44" t="str">
        <f>+IFERROR(AVERAGEIFS('Resumen de indicadores HSE'!Q18:Q19,'Resumen de indicadores HSE'!Q18:Q19,"&gt;=0"),"-")</f>
        <v>-</v>
      </c>
      <c r="P11" s="44" t="str">
        <f>+IFERROR(AVERAGEIFS('Resumen de indicadores HSE'!R18:R19,'Resumen de indicadores HSE'!R18:R19,"&gt;=0"),"-")</f>
        <v>-</v>
      </c>
      <c r="Q11" s="44" t="str">
        <f>+IFERROR(AVERAGEIFS('Resumen de indicadores HSE'!S18:S19,'Resumen de indicadores HSE'!S18:S19,"&gt;=0"),"-")</f>
        <v>-</v>
      </c>
      <c r="R11" s="44" t="str">
        <f>+IFERROR(AVERAGEIFS('Resumen de indicadores HSE'!T18:T19,'Resumen de indicadores HSE'!T18:T19,"&gt;=0"),"-")</f>
        <v>-</v>
      </c>
      <c r="S11" s="44" t="str">
        <f>+IFERROR(AVERAGEIFS('Resumen de indicadores HSE'!U18:U19,'Resumen de indicadores HSE'!U18:U19,"&gt;=0"),"-")</f>
        <v>-</v>
      </c>
      <c r="T11" s="44" t="str">
        <f>+IFERROR(AVERAGEIFS('Resumen de indicadores HSE'!V18:V19,'Resumen de indicadores HSE'!V18:V19,"&gt;=0"),"-")</f>
        <v>-</v>
      </c>
      <c r="U11" s="44" t="str">
        <f>+IFERROR(AVERAGEIFS('Resumen de indicadores HSE'!W18:W19,'Resumen de indicadores HSE'!W18:W19,"&gt;=0"),"-")</f>
        <v>-</v>
      </c>
      <c r="V11" s="44" t="str">
        <f>+IFERROR(AVERAGEIFS('Resumen de indicadores HSE'!X18:X19,'Resumen de indicadores HSE'!X18:X19,"&gt;=0"),"-")</f>
        <v>-</v>
      </c>
      <c r="W11" s="44" t="str">
        <f>+IFERROR(AVERAGEIFS('Resumen de indicadores HSE'!Y18:Y19,'Resumen de indicadores HSE'!Y18:Y19,"&gt;=0"),"-")</f>
        <v>-</v>
      </c>
      <c r="X11" s="44" t="str">
        <f>+IFERROR(AVERAGEIFS('Resumen de indicadores HSE'!Z18:Z19,'Resumen de indicadores HSE'!Z18:Z19,"&gt;=0"),"-")</f>
        <v>-</v>
      </c>
      <c r="Y11" s="44" t="str">
        <f>+IFERROR(AVERAGEIFS('Resumen de indicadores HSE'!AA18:AA19,'Resumen de indicadores HSE'!AA18:AA19,"&gt;=0"),"-")</f>
        <v>-</v>
      </c>
      <c r="Z11" s="44" t="str">
        <f>+IFERROR(AVERAGEIFS('Resumen de indicadores HSE'!AB18:AB19,'Resumen de indicadores HSE'!AB18:AB19,"&gt;=0"),"-")</f>
        <v>-</v>
      </c>
      <c r="AA11" s="44" t="str">
        <f>+IFERROR(AVERAGEIFS('Resumen de indicadores HSE'!AC18:AC19,'Resumen de indicadores HSE'!AC18:AC19,"&gt;=0"),"-")</f>
        <v>-</v>
      </c>
      <c r="AB11" s="44" t="str">
        <f>+IFERROR(AVERAGEIFS('Resumen de indicadores HSE'!AD18:AD19,'Resumen de indicadores HSE'!AD18:AD19,"&gt;=0"),"-")</f>
        <v>-</v>
      </c>
      <c r="AC11" s="44" t="str">
        <f>+IFERROR(AVERAGEIFS('Resumen de indicadores HSE'!AE18:AE19,'Resumen de indicadores HSE'!AE18:AE19,"&gt;=0"),"-")</f>
        <v>-</v>
      </c>
      <c r="AD11" s="44" t="str">
        <f>+IFERROR(AVERAGEIFS('Resumen de indicadores HSE'!AF18:AF19,'Resumen de indicadores HSE'!AF18:AF19,"&gt;=0"),"-")</f>
        <v>-</v>
      </c>
      <c r="AE11" s="44" t="str">
        <f>+IFERROR(AVERAGEIFS('Resumen de indicadores HSE'!AG18:AG19,'Resumen de indicadores HSE'!AG18:AG19,"&gt;=0"),"-")</f>
        <v>-</v>
      </c>
      <c r="AF11" s="44" t="str">
        <f>+IFERROR(AVERAGEIFS('Resumen de indicadores HSE'!AH18:AH19,'Resumen de indicadores HSE'!AH18:AH19,"&gt;=0"),"-")</f>
        <v>-</v>
      </c>
      <c r="AG11" s="44" t="str">
        <f>+IFERROR(AVERAGEIFS('Resumen de indicadores HSE'!AI18:AI19,'Resumen de indicadores HSE'!AI18:AI19,"&gt;=0"),"-")</f>
        <v>-</v>
      </c>
      <c r="AH11" s="44" t="str">
        <f>+IFERROR(AVERAGEIFS('Resumen de indicadores HSE'!AJ18:AJ19,'Resumen de indicadores HSE'!AJ18:AJ19,"&gt;=0"),"-")</f>
        <v>-</v>
      </c>
      <c r="AI11" s="44" t="str">
        <f>+IFERROR(AVERAGEIFS('Resumen de indicadores HSE'!AK18:AK19,'Resumen de indicadores HSE'!AK18:AK19,"&gt;=0"),"-")</f>
        <v>-</v>
      </c>
      <c r="AJ11" s="44" t="str">
        <f>+IFERROR(AVERAGEIFS('Resumen de indicadores HSE'!AL18:AL19,'Resumen de indicadores HSE'!AL18:AL19,"&gt;=0"),"-")</f>
        <v>-</v>
      </c>
      <c r="AK11" s="44" t="str">
        <f>+IFERROR(AVERAGEIFS('Resumen de indicadores HSE'!AM18:AM19,'Resumen de indicadores HSE'!AM18:AM19,"&gt;=0"),"-")</f>
        <v>-</v>
      </c>
      <c r="AL11" s="44" t="str">
        <f>+IFERROR(AVERAGEIFS('Resumen de indicadores HSE'!AN18:AN19,'Resumen de indicadores HSE'!AN18:AN19,"&gt;=0"),"-")</f>
        <v>-</v>
      </c>
      <c r="AM11" s="44" t="str">
        <f>+IFERROR(AVERAGEIFS('Resumen de indicadores HSE'!AO18:AO19,'Resumen de indicadores HSE'!AO18:AO19,"&gt;=0"),"-")</f>
        <v>-</v>
      </c>
      <c r="AN11" s="44" t="str">
        <f>+IFERROR(AVERAGEIFS('Resumen de indicadores HSE'!AP18:AP19,'Resumen de indicadores HSE'!AP18:AP19,"&gt;=0"),"-")</f>
        <v>-</v>
      </c>
      <c r="AO11" s="44" t="str">
        <f>+IFERROR(AVERAGEIFS('Resumen de indicadores HSE'!AQ18:AQ19,'Resumen de indicadores HSE'!AQ18:AQ19,"&gt;=0"),"-")</f>
        <v>-</v>
      </c>
      <c r="AP11" s="44" t="str">
        <f>+IFERROR(AVERAGEIFS('Resumen de indicadores HSE'!AR18:AR19,'Resumen de indicadores HSE'!AR18:AR19,"&gt;=0"),"-")</f>
        <v>-</v>
      </c>
      <c r="AQ11" s="44" t="str">
        <f>+IFERROR(AVERAGEIFS('Resumen de indicadores HSE'!AS18:AS19,'Resumen de indicadores HSE'!AS18:AS19,"&gt;=0"),"-")</f>
        <v>-</v>
      </c>
      <c r="AR11" s="44" t="str">
        <f>+IFERROR(AVERAGEIFS('Resumen de indicadores HSE'!AT18:AT19,'Resumen de indicadores HSE'!AT18:AT19,"&gt;=0"),"-")</f>
        <v>-</v>
      </c>
      <c r="AS11" s="44" t="str">
        <f>+IFERROR(AVERAGEIFS('Resumen de indicadores HSE'!AU18:AU19,'Resumen de indicadores HSE'!AU18:AU19,"&gt;=0"),"-")</f>
        <v>-</v>
      </c>
      <c r="AT11" s="44" t="str">
        <f>+IFERROR(AVERAGEIFS('Resumen de indicadores HSE'!AV18:AV19,'Resumen de indicadores HSE'!AV18:AV19,"&gt;=0"),"-")</f>
        <v>-</v>
      </c>
      <c r="AU11" s="44" t="str">
        <f>+IFERROR(AVERAGEIFS('Resumen de indicadores HSE'!AW18:AW19,'Resumen de indicadores HSE'!AW18:AW19,"&gt;=0"),"-")</f>
        <v>-</v>
      </c>
      <c r="AV11" s="44" t="str">
        <f>+IFERROR(AVERAGEIFS('Resumen de indicadores HSE'!AX18:AX19,'Resumen de indicadores HSE'!AX18:AX19,"&gt;=0"),"-")</f>
        <v>-</v>
      </c>
      <c r="AW11" s="44" t="str">
        <f>+IFERROR(AVERAGEIFS('Resumen de indicadores HSE'!AY18:AY19,'Resumen de indicadores HSE'!AY18:AY19,"&gt;=0"),"-")</f>
        <v>-</v>
      </c>
      <c r="AX11" s="44" t="str">
        <f>+IFERROR(AVERAGEIFS('Resumen de indicadores HSE'!AZ18:AZ19,'Resumen de indicadores HSE'!AZ18:AZ19,"&gt;=0"),"-")</f>
        <v>-</v>
      </c>
      <c r="AY11" s="44" t="str">
        <f>+IFERROR(AVERAGEIFS('Resumen de indicadores HSE'!BA18:BA19,'Resumen de indicadores HSE'!BA18:BA19,"&gt;=0"),"-")</f>
        <v>-</v>
      </c>
      <c r="AZ11" s="44" t="str">
        <f>+IFERROR(AVERAGEIFS('Resumen de indicadores HSE'!BB18:BB19,'Resumen de indicadores HSE'!BB18:BB19,"&gt;=0"),"-")</f>
        <v>-</v>
      </c>
      <c r="BA11" s="44" t="str">
        <f>+IFERROR(AVERAGEIFS('Resumen de indicadores HSE'!BC18:BC19,'Resumen de indicadores HSE'!BC18:BC19,"&gt;=0"),"-")</f>
        <v>-</v>
      </c>
      <c r="BB11" s="44" t="str">
        <f>+IFERROR(AVERAGEIFS('Resumen de indicadores HSE'!BD18:BD19,'Resumen de indicadores HSE'!BD18:BD19,"&gt;=0"),"-")</f>
        <v>-</v>
      </c>
      <c r="BC11" s="44" t="str">
        <f>+IFERROR(AVERAGEIFS('Resumen de indicadores HSE'!BE18:BE19,'Resumen de indicadores HSE'!BE18:BE19,"&gt;=0"),"-")</f>
        <v>-</v>
      </c>
    </row>
    <row r="12" spans="2:55" ht="22.5" customHeight="1">
      <c r="B12" s="56" t="s">
        <v>65</v>
      </c>
      <c r="C12" s="57" t="s">
        <v>297</v>
      </c>
      <c r="D12" s="44" t="str">
        <f t="shared" si="0"/>
        <v>-</v>
      </c>
      <c r="F12" s="44" t="str">
        <f>+IFERROR(AVERAGEIFS('Resumen de indicadores HSE'!H20:H21,'Resumen de indicadores HSE'!H20:H21,"&gt;=0"),"-")</f>
        <v>-</v>
      </c>
      <c r="G12" s="44" t="str">
        <f>+IFERROR(AVERAGEIFS('Resumen de indicadores HSE'!I20:I21,'Resumen de indicadores HSE'!I20:I21,"&gt;=0"),"-")</f>
        <v>-</v>
      </c>
      <c r="H12" s="44" t="str">
        <f>+IFERROR(AVERAGEIFS('Resumen de indicadores HSE'!J20:J21,'Resumen de indicadores HSE'!J20:J21,"&gt;=0"),"-")</f>
        <v>-</v>
      </c>
      <c r="I12" s="44" t="str">
        <f>+IFERROR(AVERAGEIFS('Resumen de indicadores HSE'!K20:K21,'Resumen de indicadores HSE'!K20:K21,"&gt;=0"),"-")</f>
        <v>-</v>
      </c>
      <c r="J12" s="44" t="str">
        <f>+IFERROR(AVERAGEIFS('Resumen de indicadores HSE'!L20:L21,'Resumen de indicadores HSE'!L20:L21,"&gt;=0"),"-")</f>
        <v>-</v>
      </c>
      <c r="K12" s="44" t="str">
        <f>+IFERROR(AVERAGEIFS('Resumen de indicadores HSE'!M20:M21,'Resumen de indicadores HSE'!M20:M21,"&gt;=0"),"-")</f>
        <v>-</v>
      </c>
      <c r="L12" s="44" t="str">
        <f>+IFERROR(AVERAGEIFS('Resumen de indicadores HSE'!N20:N21,'Resumen de indicadores HSE'!N20:N21,"&gt;=0"),"-")</f>
        <v>-</v>
      </c>
      <c r="M12" s="44" t="str">
        <f>+IFERROR(AVERAGEIFS('Resumen de indicadores HSE'!O20:O21,'Resumen de indicadores HSE'!O20:O21,"&gt;=0"),"-")</f>
        <v>-</v>
      </c>
      <c r="N12" s="44" t="str">
        <f>+IFERROR(AVERAGEIFS('Resumen de indicadores HSE'!P20:P21,'Resumen de indicadores HSE'!P20:P21,"&gt;=0"),"-")</f>
        <v>-</v>
      </c>
      <c r="O12" s="44" t="str">
        <f>+IFERROR(AVERAGEIFS('Resumen de indicadores HSE'!Q20:Q21,'Resumen de indicadores HSE'!Q20:Q21,"&gt;=0"),"-")</f>
        <v>-</v>
      </c>
      <c r="P12" s="44" t="str">
        <f>+IFERROR(AVERAGEIFS('Resumen de indicadores HSE'!R20:R21,'Resumen de indicadores HSE'!R20:R21,"&gt;=0"),"-")</f>
        <v>-</v>
      </c>
      <c r="Q12" s="44" t="str">
        <f>+IFERROR(AVERAGEIFS('Resumen de indicadores HSE'!S20:S21,'Resumen de indicadores HSE'!S20:S21,"&gt;=0"),"-")</f>
        <v>-</v>
      </c>
      <c r="R12" s="44" t="str">
        <f>+IFERROR(AVERAGEIFS('Resumen de indicadores HSE'!T20:T21,'Resumen de indicadores HSE'!T20:T21,"&gt;=0"),"-")</f>
        <v>-</v>
      </c>
      <c r="S12" s="44" t="str">
        <f>+IFERROR(AVERAGEIFS('Resumen de indicadores HSE'!U20:U21,'Resumen de indicadores HSE'!U20:U21,"&gt;=0"),"-")</f>
        <v>-</v>
      </c>
      <c r="T12" s="44" t="str">
        <f>+IFERROR(AVERAGEIFS('Resumen de indicadores HSE'!V20:V21,'Resumen de indicadores HSE'!V20:V21,"&gt;=0"),"-")</f>
        <v>-</v>
      </c>
      <c r="U12" s="44" t="str">
        <f>+IFERROR(AVERAGEIFS('Resumen de indicadores HSE'!W20:W21,'Resumen de indicadores HSE'!W20:W21,"&gt;=0"),"-")</f>
        <v>-</v>
      </c>
      <c r="V12" s="44" t="str">
        <f>+IFERROR(AVERAGEIFS('Resumen de indicadores HSE'!X20:X21,'Resumen de indicadores HSE'!X20:X21,"&gt;=0"),"-")</f>
        <v>-</v>
      </c>
      <c r="W12" s="44" t="str">
        <f>+IFERROR(AVERAGEIFS('Resumen de indicadores HSE'!Y20:Y21,'Resumen de indicadores HSE'!Y20:Y21,"&gt;=0"),"-")</f>
        <v>-</v>
      </c>
      <c r="X12" s="44" t="str">
        <f>+IFERROR(AVERAGEIFS('Resumen de indicadores HSE'!Z20:Z21,'Resumen de indicadores HSE'!Z20:Z21,"&gt;=0"),"-")</f>
        <v>-</v>
      </c>
      <c r="Y12" s="44" t="str">
        <f>+IFERROR(AVERAGEIFS('Resumen de indicadores HSE'!AA20:AA21,'Resumen de indicadores HSE'!AA20:AA21,"&gt;=0"),"-")</f>
        <v>-</v>
      </c>
      <c r="Z12" s="44" t="str">
        <f>+IFERROR(AVERAGEIFS('Resumen de indicadores HSE'!AB20:AB21,'Resumen de indicadores HSE'!AB20:AB21,"&gt;=0"),"-")</f>
        <v>-</v>
      </c>
      <c r="AA12" s="44" t="str">
        <f>+IFERROR(AVERAGEIFS('Resumen de indicadores HSE'!AC20:AC21,'Resumen de indicadores HSE'!AC20:AC21,"&gt;=0"),"-")</f>
        <v>-</v>
      </c>
      <c r="AB12" s="44" t="str">
        <f>+IFERROR(AVERAGEIFS('Resumen de indicadores HSE'!AD20:AD21,'Resumen de indicadores HSE'!AD20:AD21,"&gt;=0"),"-")</f>
        <v>-</v>
      </c>
      <c r="AC12" s="44" t="str">
        <f>+IFERROR(AVERAGEIFS('Resumen de indicadores HSE'!AE20:AE21,'Resumen de indicadores HSE'!AE20:AE21,"&gt;=0"),"-")</f>
        <v>-</v>
      </c>
      <c r="AD12" s="44" t="str">
        <f>+IFERROR(AVERAGEIFS('Resumen de indicadores HSE'!AF20:AF21,'Resumen de indicadores HSE'!AF20:AF21,"&gt;=0"),"-")</f>
        <v>-</v>
      </c>
      <c r="AE12" s="44" t="str">
        <f>+IFERROR(AVERAGEIFS('Resumen de indicadores HSE'!AG20:AG21,'Resumen de indicadores HSE'!AG20:AG21,"&gt;=0"),"-")</f>
        <v>-</v>
      </c>
      <c r="AF12" s="44" t="str">
        <f>+IFERROR(AVERAGEIFS('Resumen de indicadores HSE'!AH20:AH21,'Resumen de indicadores HSE'!AH20:AH21,"&gt;=0"),"-")</f>
        <v>-</v>
      </c>
      <c r="AG12" s="44" t="str">
        <f>+IFERROR(AVERAGEIFS('Resumen de indicadores HSE'!AI20:AI21,'Resumen de indicadores HSE'!AI20:AI21,"&gt;=0"),"-")</f>
        <v>-</v>
      </c>
      <c r="AH12" s="44" t="str">
        <f>+IFERROR(AVERAGEIFS('Resumen de indicadores HSE'!AJ20:AJ21,'Resumen de indicadores HSE'!AJ20:AJ21,"&gt;=0"),"-")</f>
        <v>-</v>
      </c>
      <c r="AI12" s="44" t="str">
        <f>+IFERROR(AVERAGEIFS('Resumen de indicadores HSE'!AK20:AK21,'Resumen de indicadores HSE'!AK20:AK21,"&gt;=0"),"-")</f>
        <v>-</v>
      </c>
      <c r="AJ12" s="44" t="str">
        <f>+IFERROR(AVERAGEIFS('Resumen de indicadores HSE'!AL20:AL21,'Resumen de indicadores HSE'!AL20:AL21,"&gt;=0"),"-")</f>
        <v>-</v>
      </c>
      <c r="AK12" s="44" t="str">
        <f>+IFERROR(AVERAGEIFS('Resumen de indicadores HSE'!AM20:AM21,'Resumen de indicadores HSE'!AM20:AM21,"&gt;=0"),"-")</f>
        <v>-</v>
      </c>
      <c r="AL12" s="44" t="str">
        <f>+IFERROR(AVERAGEIFS('Resumen de indicadores HSE'!AN20:AN21,'Resumen de indicadores HSE'!AN20:AN21,"&gt;=0"),"-")</f>
        <v>-</v>
      </c>
      <c r="AM12" s="44" t="str">
        <f>+IFERROR(AVERAGEIFS('Resumen de indicadores HSE'!AO20:AO21,'Resumen de indicadores HSE'!AO20:AO21,"&gt;=0"),"-")</f>
        <v>-</v>
      </c>
      <c r="AN12" s="44" t="str">
        <f>+IFERROR(AVERAGEIFS('Resumen de indicadores HSE'!AP20:AP21,'Resumen de indicadores HSE'!AP20:AP21,"&gt;=0"),"-")</f>
        <v>-</v>
      </c>
      <c r="AO12" s="44" t="str">
        <f>+IFERROR(AVERAGEIFS('Resumen de indicadores HSE'!AQ20:AQ21,'Resumen de indicadores HSE'!AQ20:AQ21,"&gt;=0"),"-")</f>
        <v>-</v>
      </c>
      <c r="AP12" s="44" t="str">
        <f>+IFERROR(AVERAGEIFS('Resumen de indicadores HSE'!AR20:AR21,'Resumen de indicadores HSE'!AR20:AR21,"&gt;=0"),"-")</f>
        <v>-</v>
      </c>
      <c r="AQ12" s="44" t="str">
        <f>+IFERROR(AVERAGEIFS('Resumen de indicadores HSE'!AS20:AS21,'Resumen de indicadores HSE'!AS20:AS21,"&gt;=0"),"-")</f>
        <v>-</v>
      </c>
      <c r="AR12" s="44" t="str">
        <f>+IFERROR(AVERAGEIFS('Resumen de indicadores HSE'!AT20:AT21,'Resumen de indicadores HSE'!AT20:AT21,"&gt;=0"),"-")</f>
        <v>-</v>
      </c>
      <c r="AS12" s="44" t="str">
        <f>+IFERROR(AVERAGEIFS('Resumen de indicadores HSE'!AU20:AU21,'Resumen de indicadores HSE'!AU20:AU21,"&gt;=0"),"-")</f>
        <v>-</v>
      </c>
      <c r="AT12" s="44" t="str">
        <f>+IFERROR(AVERAGEIFS('Resumen de indicadores HSE'!AV20:AV21,'Resumen de indicadores HSE'!AV20:AV21,"&gt;=0"),"-")</f>
        <v>-</v>
      </c>
      <c r="AU12" s="44" t="str">
        <f>+IFERROR(AVERAGEIFS('Resumen de indicadores HSE'!AW20:AW21,'Resumen de indicadores HSE'!AW20:AW21,"&gt;=0"),"-")</f>
        <v>-</v>
      </c>
      <c r="AV12" s="44" t="str">
        <f>+IFERROR(AVERAGEIFS('Resumen de indicadores HSE'!AX20:AX21,'Resumen de indicadores HSE'!AX20:AX21,"&gt;=0"),"-")</f>
        <v>-</v>
      </c>
      <c r="AW12" s="44" t="str">
        <f>+IFERROR(AVERAGEIFS('Resumen de indicadores HSE'!AY20:AY21,'Resumen de indicadores HSE'!AY20:AY21,"&gt;=0"),"-")</f>
        <v>-</v>
      </c>
      <c r="AX12" s="44" t="str">
        <f>+IFERROR(AVERAGEIFS('Resumen de indicadores HSE'!AZ20:AZ21,'Resumen de indicadores HSE'!AZ20:AZ21,"&gt;=0"),"-")</f>
        <v>-</v>
      </c>
      <c r="AY12" s="44" t="str">
        <f>+IFERROR(AVERAGEIFS('Resumen de indicadores HSE'!BA20:BA21,'Resumen de indicadores HSE'!BA20:BA21,"&gt;=0"),"-")</f>
        <v>-</v>
      </c>
      <c r="AZ12" s="44" t="str">
        <f>+IFERROR(AVERAGEIFS('Resumen de indicadores HSE'!BB20:BB21,'Resumen de indicadores HSE'!BB20:BB21,"&gt;=0"),"-")</f>
        <v>-</v>
      </c>
      <c r="BA12" s="44" t="str">
        <f>+IFERROR(AVERAGEIFS('Resumen de indicadores HSE'!BC20:BC21,'Resumen de indicadores HSE'!BC20:BC21,"&gt;=0"),"-")</f>
        <v>-</v>
      </c>
      <c r="BB12" s="44" t="str">
        <f>+IFERROR(AVERAGEIFS('Resumen de indicadores HSE'!BD20:BD21,'Resumen de indicadores HSE'!BD20:BD21,"&gt;=0"),"-")</f>
        <v>-</v>
      </c>
      <c r="BC12" s="44" t="str">
        <f>+IFERROR(AVERAGEIFS('Resumen de indicadores HSE'!BE20:BE21,'Resumen de indicadores HSE'!BE20:BE21,"&gt;=0"),"-")</f>
        <v>-</v>
      </c>
    </row>
    <row r="13" spans="2:55" ht="22.5" customHeight="1">
      <c r="B13" s="56" t="s">
        <v>65</v>
      </c>
      <c r="C13" s="57" t="s">
        <v>298</v>
      </c>
      <c r="D13" s="44" t="str">
        <f t="shared" si="0"/>
        <v>-</v>
      </c>
      <c r="F13" s="44" t="str">
        <f>+IFERROR(AVERAGEIFS('Resumen de indicadores HSE'!H22:H23,'Resumen de indicadores HSE'!H22:H23,"&gt;=0"),"-")</f>
        <v>-</v>
      </c>
      <c r="G13" s="44" t="str">
        <f>+IFERROR(AVERAGEIFS('Resumen de indicadores HSE'!I22:I23,'Resumen de indicadores HSE'!I22:I23,"&gt;=0"),"-")</f>
        <v>-</v>
      </c>
      <c r="H13" s="44" t="str">
        <f>+IFERROR(AVERAGEIFS('Resumen de indicadores HSE'!J22:J23,'Resumen de indicadores HSE'!J22:J23,"&gt;=0"),"-")</f>
        <v>-</v>
      </c>
      <c r="I13" s="44" t="str">
        <f>+IFERROR(AVERAGEIFS('Resumen de indicadores HSE'!K22:K23,'Resumen de indicadores HSE'!K22:K23,"&gt;=0"),"-")</f>
        <v>-</v>
      </c>
      <c r="J13" s="44" t="str">
        <f>+IFERROR(AVERAGEIFS('Resumen de indicadores HSE'!L22:L23,'Resumen de indicadores HSE'!L22:L23,"&gt;=0"),"-")</f>
        <v>-</v>
      </c>
      <c r="K13" s="44" t="str">
        <f>+IFERROR(AVERAGEIFS('Resumen de indicadores HSE'!M22:M23,'Resumen de indicadores HSE'!M22:M23,"&gt;=0"),"-")</f>
        <v>-</v>
      </c>
      <c r="L13" s="44" t="str">
        <f>+IFERROR(AVERAGEIFS('Resumen de indicadores HSE'!N22:N23,'Resumen de indicadores HSE'!N22:N23,"&gt;=0"),"-")</f>
        <v>-</v>
      </c>
      <c r="M13" s="44" t="str">
        <f>+IFERROR(AVERAGEIFS('Resumen de indicadores HSE'!O22:O23,'Resumen de indicadores HSE'!O22:O23,"&gt;=0"),"-")</f>
        <v>-</v>
      </c>
      <c r="N13" s="44" t="str">
        <f>+IFERROR(AVERAGEIFS('Resumen de indicadores HSE'!P22:P23,'Resumen de indicadores HSE'!P22:P23,"&gt;=0"),"-")</f>
        <v>-</v>
      </c>
      <c r="O13" s="44" t="str">
        <f>+IFERROR(AVERAGEIFS('Resumen de indicadores HSE'!Q22:Q23,'Resumen de indicadores HSE'!Q22:Q23,"&gt;=0"),"-")</f>
        <v>-</v>
      </c>
      <c r="P13" s="44" t="str">
        <f>+IFERROR(AVERAGEIFS('Resumen de indicadores HSE'!R22:R23,'Resumen de indicadores HSE'!R22:R23,"&gt;=0"),"-")</f>
        <v>-</v>
      </c>
      <c r="Q13" s="44" t="str">
        <f>+IFERROR(AVERAGEIFS('Resumen de indicadores HSE'!S22:S23,'Resumen de indicadores HSE'!S22:S23,"&gt;=0"),"-")</f>
        <v>-</v>
      </c>
      <c r="R13" s="44" t="str">
        <f>+IFERROR(AVERAGEIFS('Resumen de indicadores HSE'!T22:T23,'Resumen de indicadores HSE'!T22:T23,"&gt;=0"),"-")</f>
        <v>-</v>
      </c>
      <c r="S13" s="44" t="str">
        <f>+IFERROR(AVERAGEIFS('Resumen de indicadores HSE'!U22:U23,'Resumen de indicadores HSE'!U22:U23,"&gt;=0"),"-")</f>
        <v>-</v>
      </c>
      <c r="T13" s="44" t="str">
        <f>+IFERROR(AVERAGEIFS('Resumen de indicadores HSE'!V22:V23,'Resumen de indicadores HSE'!V22:V23,"&gt;=0"),"-")</f>
        <v>-</v>
      </c>
      <c r="U13" s="44" t="str">
        <f>+IFERROR(AVERAGEIFS('Resumen de indicadores HSE'!W22:W23,'Resumen de indicadores HSE'!W22:W23,"&gt;=0"),"-")</f>
        <v>-</v>
      </c>
      <c r="V13" s="44" t="str">
        <f>+IFERROR(AVERAGEIFS('Resumen de indicadores HSE'!X22:X23,'Resumen de indicadores HSE'!X22:X23,"&gt;=0"),"-")</f>
        <v>-</v>
      </c>
      <c r="W13" s="44" t="str">
        <f>+IFERROR(AVERAGEIFS('Resumen de indicadores HSE'!Y22:Y23,'Resumen de indicadores HSE'!Y22:Y23,"&gt;=0"),"-")</f>
        <v>-</v>
      </c>
      <c r="X13" s="44" t="str">
        <f>+IFERROR(AVERAGEIFS('Resumen de indicadores HSE'!Z22:Z23,'Resumen de indicadores HSE'!Z22:Z23,"&gt;=0"),"-")</f>
        <v>-</v>
      </c>
      <c r="Y13" s="44" t="str">
        <f>+IFERROR(AVERAGEIFS('Resumen de indicadores HSE'!AA22:AA23,'Resumen de indicadores HSE'!AA22:AA23,"&gt;=0"),"-")</f>
        <v>-</v>
      </c>
      <c r="Z13" s="44" t="str">
        <f>+IFERROR(AVERAGEIFS('Resumen de indicadores HSE'!AB22:AB23,'Resumen de indicadores HSE'!AB22:AB23,"&gt;=0"),"-")</f>
        <v>-</v>
      </c>
      <c r="AA13" s="44" t="str">
        <f>+IFERROR(AVERAGEIFS('Resumen de indicadores HSE'!AC22:AC23,'Resumen de indicadores HSE'!AC22:AC23,"&gt;=0"),"-")</f>
        <v>-</v>
      </c>
      <c r="AB13" s="44" t="str">
        <f>+IFERROR(AVERAGEIFS('Resumen de indicadores HSE'!AD22:AD23,'Resumen de indicadores HSE'!AD22:AD23,"&gt;=0"),"-")</f>
        <v>-</v>
      </c>
      <c r="AC13" s="44" t="str">
        <f>+IFERROR(AVERAGEIFS('Resumen de indicadores HSE'!AE22:AE23,'Resumen de indicadores HSE'!AE22:AE23,"&gt;=0"),"-")</f>
        <v>-</v>
      </c>
      <c r="AD13" s="44" t="str">
        <f>+IFERROR(AVERAGEIFS('Resumen de indicadores HSE'!AF22:AF23,'Resumen de indicadores HSE'!AF22:AF23,"&gt;=0"),"-")</f>
        <v>-</v>
      </c>
      <c r="AE13" s="44" t="str">
        <f>+IFERROR(AVERAGEIFS('Resumen de indicadores HSE'!AG22:AG23,'Resumen de indicadores HSE'!AG22:AG23,"&gt;=0"),"-")</f>
        <v>-</v>
      </c>
      <c r="AF13" s="44" t="str">
        <f>+IFERROR(AVERAGEIFS('Resumen de indicadores HSE'!AH22:AH23,'Resumen de indicadores HSE'!AH22:AH23,"&gt;=0"),"-")</f>
        <v>-</v>
      </c>
      <c r="AG13" s="44" t="str">
        <f>+IFERROR(AVERAGEIFS('Resumen de indicadores HSE'!AI22:AI23,'Resumen de indicadores HSE'!AI22:AI23,"&gt;=0"),"-")</f>
        <v>-</v>
      </c>
      <c r="AH13" s="44" t="str">
        <f>+IFERROR(AVERAGEIFS('Resumen de indicadores HSE'!AJ22:AJ23,'Resumen de indicadores HSE'!AJ22:AJ23,"&gt;=0"),"-")</f>
        <v>-</v>
      </c>
      <c r="AI13" s="44" t="str">
        <f>+IFERROR(AVERAGEIFS('Resumen de indicadores HSE'!AK22:AK23,'Resumen de indicadores HSE'!AK22:AK23,"&gt;=0"),"-")</f>
        <v>-</v>
      </c>
      <c r="AJ13" s="44" t="str">
        <f>+IFERROR(AVERAGEIFS('Resumen de indicadores HSE'!AL22:AL23,'Resumen de indicadores HSE'!AL22:AL23,"&gt;=0"),"-")</f>
        <v>-</v>
      </c>
      <c r="AK13" s="44" t="str">
        <f>+IFERROR(AVERAGEIFS('Resumen de indicadores HSE'!AM22:AM23,'Resumen de indicadores HSE'!AM22:AM23,"&gt;=0"),"-")</f>
        <v>-</v>
      </c>
      <c r="AL13" s="44" t="str">
        <f>+IFERROR(AVERAGEIFS('Resumen de indicadores HSE'!AN22:AN23,'Resumen de indicadores HSE'!AN22:AN23,"&gt;=0"),"-")</f>
        <v>-</v>
      </c>
      <c r="AM13" s="44" t="str">
        <f>+IFERROR(AVERAGEIFS('Resumen de indicadores HSE'!AO22:AO23,'Resumen de indicadores HSE'!AO22:AO23,"&gt;=0"),"-")</f>
        <v>-</v>
      </c>
      <c r="AN13" s="44" t="str">
        <f>+IFERROR(AVERAGEIFS('Resumen de indicadores HSE'!AP22:AP23,'Resumen de indicadores HSE'!AP22:AP23,"&gt;=0"),"-")</f>
        <v>-</v>
      </c>
      <c r="AO13" s="44" t="str">
        <f>+IFERROR(AVERAGEIFS('Resumen de indicadores HSE'!AQ22:AQ23,'Resumen de indicadores HSE'!AQ22:AQ23,"&gt;=0"),"-")</f>
        <v>-</v>
      </c>
      <c r="AP13" s="44" t="str">
        <f>+IFERROR(AVERAGEIFS('Resumen de indicadores HSE'!AR22:AR23,'Resumen de indicadores HSE'!AR22:AR23,"&gt;=0"),"-")</f>
        <v>-</v>
      </c>
      <c r="AQ13" s="44" t="str">
        <f>+IFERROR(AVERAGEIFS('Resumen de indicadores HSE'!AS22:AS23,'Resumen de indicadores HSE'!AS22:AS23,"&gt;=0"),"-")</f>
        <v>-</v>
      </c>
      <c r="AR13" s="44" t="str">
        <f>+IFERROR(AVERAGEIFS('Resumen de indicadores HSE'!AT22:AT23,'Resumen de indicadores HSE'!AT22:AT23,"&gt;=0"),"-")</f>
        <v>-</v>
      </c>
      <c r="AS13" s="44" t="str">
        <f>+IFERROR(AVERAGEIFS('Resumen de indicadores HSE'!AU22:AU23,'Resumen de indicadores HSE'!AU22:AU23,"&gt;=0"),"-")</f>
        <v>-</v>
      </c>
      <c r="AT13" s="44" t="str">
        <f>+IFERROR(AVERAGEIFS('Resumen de indicadores HSE'!AV22:AV23,'Resumen de indicadores HSE'!AV22:AV23,"&gt;=0"),"-")</f>
        <v>-</v>
      </c>
      <c r="AU13" s="44" t="str">
        <f>+IFERROR(AVERAGEIFS('Resumen de indicadores HSE'!AW22:AW23,'Resumen de indicadores HSE'!AW22:AW23,"&gt;=0"),"-")</f>
        <v>-</v>
      </c>
      <c r="AV13" s="44" t="str">
        <f>+IFERROR(AVERAGEIFS('Resumen de indicadores HSE'!AX22:AX23,'Resumen de indicadores HSE'!AX22:AX23,"&gt;=0"),"-")</f>
        <v>-</v>
      </c>
      <c r="AW13" s="44" t="str">
        <f>+IFERROR(AVERAGEIFS('Resumen de indicadores HSE'!AY22:AY23,'Resumen de indicadores HSE'!AY22:AY23,"&gt;=0"),"-")</f>
        <v>-</v>
      </c>
      <c r="AX13" s="44" t="str">
        <f>+IFERROR(AVERAGEIFS('Resumen de indicadores HSE'!AZ22:AZ23,'Resumen de indicadores HSE'!AZ22:AZ23,"&gt;=0"),"-")</f>
        <v>-</v>
      </c>
      <c r="AY13" s="44" t="str">
        <f>+IFERROR(AVERAGEIFS('Resumen de indicadores HSE'!BA22:BA23,'Resumen de indicadores HSE'!BA22:BA23,"&gt;=0"),"-")</f>
        <v>-</v>
      </c>
      <c r="AZ13" s="44" t="str">
        <f>+IFERROR(AVERAGEIFS('Resumen de indicadores HSE'!BB22:BB23,'Resumen de indicadores HSE'!BB22:BB23,"&gt;=0"),"-")</f>
        <v>-</v>
      </c>
      <c r="BA13" s="44" t="str">
        <f>+IFERROR(AVERAGEIFS('Resumen de indicadores HSE'!BC22:BC23,'Resumen de indicadores HSE'!BC22:BC23,"&gt;=0"),"-")</f>
        <v>-</v>
      </c>
      <c r="BB13" s="44" t="str">
        <f>+IFERROR(AVERAGEIFS('Resumen de indicadores HSE'!BD22:BD23,'Resumen de indicadores HSE'!BD22:BD23,"&gt;=0"),"-")</f>
        <v>-</v>
      </c>
      <c r="BC13" s="44" t="str">
        <f>+IFERROR(AVERAGEIFS('Resumen de indicadores HSE'!BE22:BE23,'Resumen de indicadores HSE'!BE22:BE23,"&gt;=0"),"-")</f>
        <v>-</v>
      </c>
    </row>
    <row r="14" spans="2:55" ht="22.5" customHeight="1">
      <c r="B14" s="56" t="s">
        <v>65</v>
      </c>
      <c r="C14" s="57" t="s">
        <v>112</v>
      </c>
      <c r="D14" s="44" t="str">
        <f t="shared" si="0"/>
        <v>-</v>
      </c>
      <c r="F14" s="44" t="str">
        <f>+IFERROR(AVERAGEIFS('Resumen de indicadores HSE'!H24:H25,'Resumen de indicadores HSE'!H24:H25,"&gt;=0"),"-")</f>
        <v>-</v>
      </c>
      <c r="G14" s="44" t="str">
        <f>+IFERROR(AVERAGEIFS('Resumen de indicadores HSE'!I24:I25,'Resumen de indicadores HSE'!I24:I25,"&gt;=0"),"-")</f>
        <v>-</v>
      </c>
      <c r="H14" s="44" t="str">
        <f>+IFERROR(AVERAGEIFS('Resumen de indicadores HSE'!J24:J25,'Resumen de indicadores HSE'!J24:J25,"&gt;=0"),"-")</f>
        <v>-</v>
      </c>
      <c r="I14" s="44" t="str">
        <f>+IFERROR(AVERAGEIFS('Resumen de indicadores HSE'!K24:K25,'Resumen de indicadores HSE'!K24:K25,"&gt;=0"),"-")</f>
        <v>-</v>
      </c>
      <c r="J14" s="44" t="str">
        <f>+IFERROR(AVERAGEIFS('Resumen de indicadores HSE'!L24:L25,'Resumen de indicadores HSE'!L24:L25,"&gt;=0"),"-")</f>
        <v>-</v>
      </c>
      <c r="K14" s="44" t="str">
        <f>+IFERROR(AVERAGEIFS('Resumen de indicadores HSE'!M24:M25,'Resumen de indicadores HSE'!M24:M25,"&gt;=0"),"-")</f>
        <v>-</v>
      </c>
      <c r="L14" s="44" t="str">
        <f>+IFERROR(AVERAGEIFS('Resumen de indicadores HSE'!N24:N25,'Resumen de indicadores HSE'!N24:N25,"&gt;=0"),"-")</f>
        <v>-</v>
      </c>
      <c r="M14" s="44" t="str">
        <f>+IFERROR(AVERAGEIFS('Resumen de indicadores HSE'!O24:O25,'Resumen de indicadores HSE'!O24:O25,"&gt;=0"),"-")</f>
        <v>-</v>
      </c>
      <c r="N14" s="44" t="str">
        <f>+IFERROR(AVERAGEIFS('Resumen de indicadores HSE'!P24:P25,'Resumen de indicadores HSE'!P24:P25,"&gt;=0"),"-")</f>
        <v>-</v>
      </c>
      <c r="O14" s="44" t="str">
        <f>+IFERROR(AVERAGEIFS('Resumen de indicadores HSE'!Q24:Q25,'Resumen de indicadores HSE'!Q24:Q25,"&gt;=0"),"-")</f>
        <v>-</v>
      </c>
      <c r="P14" s="44" t="str">
        <f>+IFERROR(AVERAGEIFS('Resumen de indicadores HSE'!R24:R25,'Resumen de indicadores HSE'!R24:R25,"&gt;=0"),"-")</f>
        <v>-</v>
      </c>
      <c r="Q14" s="44" t="str">
        <f>+IFERROR(AVERAGEIFS('Resumen de indicadores HSE'!S24:S25,'Resumen de indicadores HSE'!S24:S25,"&gt;=0"),"-")</f>
        <v>-</v>
      </c>
      <c r="R14" s="44" t="str">
        <f>+IFERROR(AVERAGEIFS('Resumen de indicadores HSE'!T24:T25,'Resumen de indicadores HSE'!T24:T25,"&gt;=0"),"-")</f>
        <v>-</v>
      </c>
      <c r="S14" s="44" t="str">
        <f>+IFERROR(AVERAGEIFS('Resumen de indicadores HSE'!U24:U25,'Resumen de indicadores HSE'!U24:U25,"&gt;=0"),"-")</f>
        <v>-</v>
      </c>
      <c r="T14" s="44" t="str">
        <f>+IFERROR(AVERAGEIFS('Resumen de indicadores HSE'!V24:V25,'Resumen de indicadores HSE'!V24:V25,"&gt;=0"),"-")</f>
        <v>-</v>
      </c>
      <c r="U14" s="44" t="str">
        <f>+IFERROR(AVERAGEIFS('Resumen de indicadores HSE'!W24:W25,'Resumen de indicadores HSE'!W24:W25,"&gt;=0"),"-")</f>
        <v>-</v>
      </c>
      <c r="V14" s="44" t="str">
        <f>+IFERROR(AVERAGEIFS('Resumen de indicadores HSE'!X24:X25,'Resumen de indicadores HSE'!X24:X25,"&gt;=0"),"-")</f>
        <v>-</v>
      </c>
      <c r="W14" s="44" t="str">
        <f>+IFERROR(AVERAGEIFS('Resumen de indicadores HSE'!Y24:Y25,'Resumen de indicadores HSE'!Y24:Y25,"&gt;=0"),"-")</f>
        <v>-</v>
      </c>
      <c r="X14" s="44" t="str">
        <f>+IFERROR(AVERAGEIFS('Resumen de indicadores HSE'!Z24:Z25,'Resumen de indicadores HSE'!Z24:Z25,"&gt;=0"),"-")</f>
        <v>-</v>
      </c>
      <c r="Y14" s="44" t="str">
        <f>+IFERROR(AVERAGEIFS('Resumen de indicadores HSE'!AA24:AA25,'Resumen de indicadores HSE'!AA24:AA25,"&gt;=0"),"-")</f>
        <v>-</v>
      </c>
      <c r="Z14" s="44" t="str">
        <f>+IFERROR(AVERAGEIFS('Resumen de indicadores HSE'!AB24:AB25,'Resumen de indicadores HSE'!AB24:AB25,"&gt;=0"),"-")</f>
        <v>-</v>
      </c>
      <c r="AA14" s="44" t="str">
        <f>+IFERROR(AVERAGEIFS('Resumen de indicadores HSE'!AC24:AC25,'Resumen de indicadores HSE'!AC24:AC25,"&gt;=0"),"-")</f>
        <v>-</v>
      </c>
      <c r="AB14" s="44" t="str">
        <f>+IFERROR(AVERAGEIFS('Resumen de indicadores HSE'!AD24:AD25,'Resumen de indicadores HSE'!AD24:AD25,"&gt;=0"),"-")</f>
        <v>-</v>
      </c>
      <c r="AC14" s="44" t="str">
        <f>+IFERROR(AVERAGEIFS('Resumen de indicadores HSE'!AE24:AE25,'Resumen de indicadores HSE'!AE24:AE25,"&gt;=0"),"-")</f>
        <v>-</v>
      </c>
      <c r="AD14" s="44" t="str">
        <f>+IFERROR(AVERAGEIFS('Resumen de indicadores HSE'!AF24:AF25,'Resumen de indicadores HSE'!AF24:AF25,"&gt;=0"),"-")</f>
        <v>-</v>
      </c>
      <c r="AE14" s="44" t="str">
        <f>+IFERROR(AVERAGEIFS('Resumen de indicadores HSE'!AG24:AG25,'Resumen de indicadores HSE'!AG24:AG25,"&gt;=0"),"-")</f>
        <v>-</v>
      </c>
      <c r="AF14" s="44" t="str">
        <f>+IFERROR(AVERAGEIFS('Resumen de indicadores HSE'!AH24:AH25,'Resumen de indicadores HSE'!AH24:AH25,"&gt;=0"),"-")</f>
        <v>-</v>
      </c>
      <c r="AG14" s="44" t="str">
        <f>+IFERROR(AVERAGEIFS('Resumen de indicadores HSE'!AI24:AI25,'Resumen de indicadores HSE'!AI24:AI25,"&gt;=0"),"-")</f>
        <v>-</v>
      </c>
      <c r="AH14" s="44" t="str">
        <f>+IFERROR(AVERAGEIFS('Resumen de indicadores HSE'!AJ24:AJ25,'Resumen de indicadores HSE'!AJ24:AJ25,"&gt;=0"),"-")</f>
        <v>-</v>
      </c>
      <c r="AI14" s="44" t="str">
        <f>+IFERROR(AVERAGEIFS('Resumen de indicadores HSE'!AK24:AK25,'Resumen de indicadores HSE'!AK24:AK25,"&gt;=0"),"-")</f>
        <v>-</v>
      </c>
      <c r="AJ14" s="44" t="str">
        <f>+IFERROR(AVERAGEIFS('Resumen de indicadores HSE'!AL24:AL25,'Resumen de indicadores HSE'!AL24:AL25,"&gt;=0"),"-")</f>
        <v>-</v>
      </c>
      <c r="AK14" s="44" t="str">
        <f>+IFERROR(AVERAGEIFS('Resumen de indicadores HSE'!AM24:AM25,'Resumen de indicadores HSE'!AM24:AM25,"&gt;=0"),"-")</f>
        <v>-</v>
      </c>
      <c r="AL14" s="44" t="str">
        <f>+IFERROR(AVERAGEIFS('Resumen de indicadores HSE'!AN24:AN25,'Resumen de indicadores HSE'!AN24:AN25,"&gt;=0"),"-")</f>
        <v>-</v>
      </c>
      <c r="AM14" s="44" t="str">
        <f>+IFERROR(AVERAGEIFS('Resumen de indicadores HSE'!AO24:AO25,'Resumen de indicadores HSE'!AO24:AO25,"&gt;=0"),"-")</f>
        <v>-</v>
      </c>
      <c r="AN14" s="44" t="str">
        <f>+IFERROR(AVERAGEIFS('Resumen de indicadores HSE'!AP24:AP25,'Resumen de indicadores HSE'!AP24:AP25,"&gt;=0"),"-")</f>
        <v>-</v>
      </c>
      <c r="AO14" s="44" t="str">
        <f>+IFERROR(AVERAGEIFS('Resumen de indicadores HSE'!AQ24:AQ25,'Resumen de indicadores HSE'!AQ24:AQ25,"&gt;=0"),"-")</f>
        <v>-</v>
      </c>
      <c r="AP14" s="44" t="str">
        <f>+IFERROR(AVERAGEIFS('Resumen de indicadores HSE'!AR24:AR25,'Resumen de indicadores HSE'!AR24:AR25,"&gt;=0"),"-")</f>
        <v>-</v>
      </c>
      <c r="AQ14" s="44" t="str">
        <f>+IFERROR(AVERAGEIFS('Resumen de indicadores HSE'!AS24:AS25,'Resumen de indicadores HSE'!AS24:AS25,"&gt;=0"),"-")</f>
        <v>-</v>
      </c>
      <c r="AR14" s="44" t="str">
        <f>+IFERROR(AVERAGEIFS('Resumen de indicadores HSE'!AT24:AT25,'Resumen de indicadores HSE'!AT24:AT25,"&gt;=0"),"-")</f>
        <v>-</v>
      </c>
      <c r="AS14" s="44" t="str">
        <f>+IFERROR(AVERAGEIFS('Resumen de indicadores HSE'!AU24:AU25,'Resumen de indicadores HSE'!AU24:AU25,"&gt;=0"),"-")</f>
        <v>-</v>
      </c>
      <c r="AT14" s="44" t="str">
        <f>+IFERROR(AVERAGEIFS('Resumen de indicadores HSE'!AV24:AV25,'Resumen de indicadores HSE'!AV24:AV25,"&gt;=0"),"-")</f>
        <v>-</v>
      </c>
      <c r="AU14" s="44" t="str">
        <f>+IFERROR(AVERAGEIFS('Resumen de indicadores HSE'!AW24:AW25,'Resumen de indicadores HSE'!AW24:AW25,"&gt;=0"),"-")</f>
        <v>-</v>
      </c>
      <c r="AV14" s="44" t="str">
        <f>+IFERROR(AVERAGEIFS('Resumen de indicadores HSE'!AX24:AX25,'Resumen de indicadores HSE'!AX24:AX25,"&gt;=0"),"-")</f>
        <v>-</v>
      </c>
      <c r="AW14" s="44" t="str">
        <f>+IFERROR(AVERAGEIFS('Resumen de indicadores HSE'!AY24:AY25,'Resumen de indicadores HSE'!AY24:AY25,"&gt;=0"),"-")</f>
        <v>-</v>
      </c>
      <c r="AX14" s="44" t="str">
        <f>+IFERROR(AVERAGEIFS('Resumen de indicadores HSE'!AZ24:AZ25,'Resumen de indicadores HSE'!AZ24:AZ25,"&gt;=0"),"-")</f>
        <v>-</v>
      </c>
      <c r="AY14" s="44" t="str">
        <f>+IFERROR(AVERAGEIFS('Resumen de indicadores HSE'!BA24:BA25,'Resumen de indicadores HSE'!BA24:BA25,"&gt;=0"),"-")</f>
        <v>-</v>
      </c>
      <c r="AZ14" s="44" t="str">
        <f>+IFERROR(AVERAGEIFS('Resumen de indicadores HSE'!BB24:BB25,'Resumen de indicadores HSE'!BB24:BB25,"&gt;=0"),"-")</f>
        <v>-</v>
      </c>
      <c r="BA14" s="44" t="str">
        <f>+IFERROR(AVERAGEIFS('Resumen de indicadores HSE'!BC24:BC25,'Resumen de indicadores HSE'!BC24:BC25,"&gt;=0"),"-")</f>
        <v>-</v>
      </c>
      <c r="BB14" s="44" t="str">
        <f>+IFERROR(AVERAGEIFS('Resumen de indicadores HSE'!BD24:BD25,'Resumen de indicadores HSE'!BD24:BD25,"&gt;=0"),"-")</f>
        <v>-</v>
      </c>
      <c r="BC14" s="44" t="str">
        <f>+IFERROR(AVERAGEIFS('Resumen de indicadores HSE'!BE24:BE25,'Resumen de indicadores HSE'!BE24:BE25,"&gt;=0"),"-")</f>
        <v>-</v>
      </c>
    </row>
    <row r="15" spans="2:55" ht="22.5" customHeight="1">
      <c r="B15" s="56" t="s">
        <v>65</v>
      </c>
      <c r="C15" s="57" t="s">
        <v>299</v>
      </c>
      <c r="D15" s="44" t="str">
        <f t="shared" si="0"/>
        <v>-</v>
      </c>
      <c r="F15" s="44" t="str">
        <f>+IFERROR(AVERAGEIFS('Resumen de indicadores HSE'!H26:H27,'Resumen de indicadores HSE'!H26:H27,"&gt;=0"),"-")</f>
        <v>-</v>
      </c>
      <c r="G15" s="44" t="str">
        <f>+IFERROR(AVERAGEIFS('Resumen de indicadores HSE'!I26:I27,'Resumen de indicadores HSE'!I26:I27,"&gt;=0"),"-")</f>
        <v>-</v>
      </c>
      <c r="H15" s="44" t="str">
        <f>+IFERROR(AVERAGEIFS('Resumen de indicadores HSE'!J26:J27,'Resumen de indicadores HSE'!J26:J27,"&gt;=0"),"-")</f>
        <v>-</v>
      </c>
      <c r="I15" s="44" t="str">
        <f>+IFERROR(AVERAGEIFS('Resumen de indicadores HSE'!K26:K27,'Resumen de indicadores HSE'!K26:K27,"&gt;=0"),"-")</f>
        <v>-</v>
      </c>
      <c r="J15" s="44" t="str">
        <f>+IFERROR(AVERAGEIFS('Resumen de indicadores HSE'!L26:L27,'Resumen de indicadores HSE'!L26:L27,"&gt;=0"),"-")</f>
        <v>-</v>
      </c>
      <c r="K15" s="44" t="str">
        <f>+IFERROR(AVERAGEIFS('Resumen de indicadores HSE'!M26:M27,'Resumen de indicadores HSE'!M26:M27,"&gt;=0"),"-")</f>
        <v>-</v>
      </c>
      <c r="L15" s="44" t="str">
        <f>+IFERROR(AVERAGEIFS('Resumen de indicadores HSE'!N26:N27,'Resumen de indicadores HSE'!N26:N27,"&gt;=0"),"-")</f>
        <v>-</v>
      </c>
      <c r="M15" s="44" t="str">
        <f>+IFERROR(AVERAGEIFS('Resumen de indicadores HSE'!O26:O27,'Resumen de indicadores HSE'!O26:O27,"&gt;=0"),"-")</f>
        <v>-</v>
      </c>
      <c r="N15" s="44" t="str">
        <f>+IFERROR(AVERAGEIFS('Resumen de indicadores HSE'!P26:P27,'Resumen de indicadores HSE'!P26:P27,"&gt;=0"),"-")</f>
        <v>-</v>
      </c>
      <c r="O15" s="44" t="str">
        <f>+IFERROR(AVERAGEIFS('Resumen de indicadores HSE'!Q26:Q27,'Resumen de indicadores HSE'!Q26:Q27,"&gt;=0"),"-")</f>
        <v>-</v>
      </c>
      <c r="P15" s="44" t="str">
        <f>+IFERROR(AVERAGEIFS('Resumen de indicadores HSE'!R26:R27,'Resumen de indicadores HSE'!R26:R27,"&gt;=0"),"-")</f>
        <v>-</v>
      </c>
      <c r="Q15" s="44" t="str">
        <f>+IFERROR(AVERAGEIFS('Resumen de indicadores HSE'!S26:S27,'Resumen de indicadores HSE'!S26:S27,"&gt;=0"),"-")</f>
        <v>-</v>
      </c>
      <c r="R15" s="44" t="str">
        <f>+IFERROR(AVERAGEIFS('Resumen de indicadores HSE'!T26:T27,'Resumen de indicadores HSE'!T26:T27,"&gt;=0"),"-")</f>
        <v>-</v>
      </c>
      <c r="S15" s="44" t="str">
        <f>+IFERROR(AVERAGEIFS('Resumen de indicadores HSE'!U26:U27,'Resumen de indicadores HSE'!U26:U27,"&gt;=0"),"-")</f>
        <v>-</v>
      </c>
      <c r="T15" s="44" t="str">
        <f>+IFERROR(AVERAGEIFS('Resumen de indicadores HSE'!V26:V27,'Resumen de indicadores HSE'!V26:V27,"&gt;=0"),"-")</f>
        <v>-</v>
      </c>
      <c r="U15" s="44" t="str">
        <f>+IFERROR(AVERAGEIFS('Resumen de indicadores HSE'!W26:W27,'Resumen de indicadores HSE'!W26:W27,"&gt;=0"),"-")</f>
        <v>-</v>
      </c>
      <c r="V15" s="44" t="str">
        <f>+IFERROR(AVERAGEIFS('Resumen de indicadores HSE'!X26:X27,'Resumen de indicadores HSE'!X26:X27,"&gt;=0"),"-")</f>
        <v>-</v>
      </c>
      <c r="W15" s="44" t="str">
        <f>+IFERROR(AVERAGEIFS('Resumen de indicadores HSE'!Y26:Y27,'Resumen de indicadores HSE'!Y26:Y27,"&gt;=0"),"-")</f>
        <v>-</v>
      </c>
      <c r="X15" s="44" t="str">
        <f>+IFERROR(AVERAGEIFS('Resumen de indicadores HSE'!Z26:Z27,'Resumen de indicadores HSE'!Z26:Z27,"&gt;=0"),"-")</f>
        <v>-</v>
      </c>
      <c r="Y15" s="44" t="str">
        <f>+IFERROR(AVERAGEIFS('Resumen de indicadores HSE'!AA26:AA27,'Resumen de indicadores HSE'!AA26:AA27,"&gt;=0"),"-")</f>
        <v>-</v>
      </c>
      <c r="Z15" s="44" t="str">
        <f>+IFERROR(AVERAGEIFS('Resumen de indicadores HSE'!AB26:AB27,'Resumen de indicadores HSE'!AB26:AB27,"&gt;=0"),"-")</f>
        <v>-</v>
      </c>
      <c r="AA15" s="44" t="str">
        <f>+IFERROR(AVERAGEIFS('Resumen de indicadores HSE'!AC26:AC27,'Resumen de indicadores HSE'!AC26:AC27,"&gt;=0"),"-")</f>
        <v>-</v>
      </c>
      <c r="AB15" s="44" t="str">
        <f>+IFERROR(AVERAGEIFS('Resumen de indicadores HSE'!AD26:AD27,'Resumen de indicadores HSE'!AD26:AD27,"&gt;=0"),"-")</f>
        <v>-</v>
      </c>
      <c r="AC15" s="44" t="str">
        <f>+IFERROR(AVERAGEIFS('Resumen de indicadores HSE'!AE26:AE27,'Resumen de indicadores HSE'!AE26:AE27,"&gt;=0"),"-")</f>
        <v>-</v>
      </c>
      <c r="AD15" s="44" t="str">
        <f>+IFERROR(AVERAGEIFS('Resumen de indicadores HSE'!AF26:AF27,'Resumen de indicadores HSE'!AF26:AF27,"&gt;=0"),"-")</f>
        <v>-</v>
      </c>
      <c r="AE15" s="44" t="str">
        <f>+IFERROR(AVERAGEIFS('Resumen de indicadores HSE'!AG26:AG27,'Resumen de indicadores HSE'!AG26:AG27,"&gt;=0"),"-")</f>
        <v>-</v>
      </c>
      <c r="AF15" s="44" t="str">
        <f>+IFERROR(AVERAGEIFS('Resumen de indicadores HSE'!AH26:AH27,'Resumen de indicadores HSE'!AH26:AH27,"&gt;=0"),"-")</f>
        <v>-</v>
      </c>
      <c r="AG15" s="44" t="str">
        <f>+IFERROR(AVERAGEIFS('Resumen de indicadores HSE'!AI26:AI27,'Resumen de indicadores HSE'!AI26:AI27,"&gt;=0"),"-")</f>
        <v>-</v>
      </c>
      <c r="AH15" s="44" t="str">
        <f>+IFERROR(AVERAGEIFS('Resumen de indicadores HSE'!AJ26:AJ27,'Resumen de indicadores HSE'!AJ26:AJ27,"&gt;=0"),"-")</f>
        <v>-</v>
      </c>
      <c r="AI15" s="44" t="str">
        <f>+IFERROR(AVERAGEIFS('Resumen de indicadores HSE'!AK26:AK27,'Resumen de indicadores HSE'!AK26:AK27,"&gt;=0"),"-")</f>
        <v>-</v>
      </c>
      <c r="AJ15" s="44" t="str">
        <f>+IFERROR(AVERAGEIFS('Resumen de indicadores HSE'!AL26:AL27,'Resumen de indicadores HSE'!AL26:AL27,"&gt;=0"),"-")</f>
        <v>-</v>
      </c>
      <c r="AK15" s="44" t="str">
        <f>+IFERROR(AVERAGEIFS('Resumen de indicadores HSE'!AM26:AM27,'Resumen de indicadores HSE'!AM26:AM27,"&gt;=0"),"-")</f>
        <v>-</v>
      </c>
      <c r="AL15" s="44" t="str">
        <f>+IFERROR(AVERAGEIFS('Resumen de indicadores HSE'!AN26:AN27,'Resumen de indicadores HSE'!AN26:AN27,"&gt;=0"),"-")</f>
        <v>-</v>
      </c>
      <c r="AM15" s="44" t="str">
        <f>+IFERROR(AVERAGEIFS('Resumen de indicadores HSE'!AO26:AO27,'Resumen de indicadores HSE'!AO26:AO27,"&gt;=0"),"-")</f>
        <v>-</v>
      </c>
      <c r="AN15" s="44" t="str">
        <f>+IFERROR(AVERAGEIFS('Resumen de indicadores HSE'!AP26:AP27,'Resumen de indicadores HSE'!AP26:AP27,"&gt;=0"),"-")</f>
        <v>-</v>
      </c>
      <c r="AO15" s="44" t="str">
        <f>+IFERROR(AVERAGEIFS('Resumen de indicadores HSE'!AQ26:AQ27,'Resumen de indicadores HSE'!AQ26:AQ27,"&gt;=0"),"-")</f>
        <v>-</v>
      </c>
      <c r="AP15" s="44" t="str">
        <f>+IFERROR(AVERAGEIFS('Resumen de indicadores HSE'!AR26:AR27,'Resumen de indicadores HSE'!AR26:AR27,"&gt;=0"),"-")</f>
        <v>-</v>
      </c>
      <c r="AQ15" s="44" t="str">
        <f>+IFERROR(AVERAGEIFS('Resumen de indicadores HSE'!AS26:AS27,'Resumen de indicadores HSE'!AS26:AS27,"&gt;=0"),"-")</f>
        <v>-</v>
      </c>
      <c r="AR15" s="44" t="str">
        <f>+IFERROR(AVERAGEIFS('Resumen de indicadores HSE'!AT26:AT27,'Resumen de indicadores HSE'!AT26:AT27,"&gt;=0"),"-")</f>
        <v>-</v>
      </c>
      <c r="AS15" s="44" t="str">
        <f>+IFERROR(AVERAGEIFS('Resumen de indicadores HSE'!AU26:AU27,'Resumen de indicadores HSE'!AU26:AU27,"&gt;=0"),"-")</f>
        <v>-</v>
      </c>
      <c r="AT15" s="44" t="str">
        <f>+IFERROR(AVERAGEIFS('Resumen de indicadores HSE'!AV26:AV27,'Resumen de indicadores HSE'!AV26:AV27,"&gt;=0"),"-")</f>
        <v>-</v>
      </c>
      <c r="AU15" s="44" t="str">
        <f>+IFERROR(AVERAGEIFS('Resumen de indicadores HSE'!AW26:AW27,'Resumen de indicadores HSE'!AW26:AW27,"&gt;=0"),"-")</f>
        <v>-</v>
      </c>
      <c r="AV15" s="44" t="str">
        <f>+IFERROR(AVERAGEIFS('Resumen de indicadores HSE'!AX26:AX27,'Resumen de indicadores HSE'!AX26:AX27,"&gt;=0"),"-")</f>
        <v>-</v>
      </c>
      <c r="AW15" s="44" t="str">
        <f>+IFERROR(AVERAGEIFS('Resumen de indicadores HSE'!AY26:AY27,'Resumen de indicadores HSE'!AY26:AY27,"&gt;=0"),"-")</f>
        <v>-</v>
      </c>
      <c r="AX15" s="44" t="str">
        <f>+IFERROR(AVERAGEIFS('Resumen de indicadores HSE'!AZ26:AZ27,'Resumen de indicadores HSE'!AZ26:AZ27,"&gt;=0"),"-")</f>
        <v>-</v>
      </c>
      <c r="AY15" s="44" t="str">
        <f>+IFERROR(AVERAGEIFS('Resumen de indicadores HSE'!BA26:BA27,'Resumen de indicadores HSE'!BA26:BA27,"&gt;=0"),"-")</f>
        <v>-</v>
      </c>
      <c r="AZ15" s="44" t="str">
        <f>+IFERROR(AVERAGEIFS('Resumen de indicadores HSE'!BB26:BB27,'Resumen de indicadores HSE'!BB26:BB27,"&gt;=0"),"-")</f>
        <v>-</v>
      </c>
      <c r="BA15" s="44" t="str">
        <f>+IFERROR(AVERAGEIFS('Resumen de indicadores HSE'!BC26:BC27,'Resumen de indicadores HSE'!BC26:BC27,"&gt;=0"),"-")</f>
        <v>-</v>
      </c>
      <c r="BB15" s="44" t="str">
        <f>+IFERROR(AVERAGEIFS('Resumen de indicadores HSE'!BD26:BD27,'Resumen de indicadores HSE'!BD26:BD27,"&gt;=0"),"-")</f>
        <v>-</v>
      </c>
      <c r="BC15" s="44" t="str">
        <f>+IFERROR(AVERAGEIFS('Resumen de indicadores HSE'!BE26:BE27,'Resumen de indicadores HSE'!BE26:BE27,"&gt;=0"),"-")</f>
        <v>-</v>
      </c>
    </row>
    <row r="16" spans="2:55" ht="22.5" customHeight="1">
      <c r="B16" s="56" t="s">
        <v>65</v>
      </c>
      <c r="C16" s="57" t="s">
        <v>300</v>
      </c>
      <c r="D16" s="44" t="str">
        <f t="shared" si="0"/>
        <v>-</v>
      </c>
      <c r="F16" s="44" t="str">
        <f>+IFERROR(AVERAGEIFS('Resumen de indicadores HSE'!H28:H29,'Resumen de indicadores HSE'!H28:H29,"&gt;=0"),"-")</f>
        <v>-</v>
      </c>
      <c r="G16" s="44" t="str">
        <f>+IFERROR(AVERAGEIFS('Resumen de indicadores HSE'!I28:I29,'Resumen de indicadores HSE'!I28:I29,"&gt;=0"),"-")</f>
        <v>-</v>
      </c>
      <c r="H16" s="44" t="str">
        <f>+IFERROR(AVERAGEIFS('Resumen de indicadores HSE'!J28:J29,'Resumen de indicadores HSE'!J28:J29,"&gt;=0"),"-")</f>
        <v>-</v>
      </c>
      <c r="I16" s="44" t="str">
        <f>+IFERROR(AVERAGEIFS('Resumen de indicadores HSE'!K28:K29,'Resumen de indicadores HSE'!K28:K29,"&gt;=0"),"-")</f>
        <v>-</v>
      </c>
      <c r="J16" s="44" t="str">
        <f>+IFERROR(AVERAGEIFS('Resumen de indicadores HSE'!L28:L29,'Resumen de indicadores HSE'!L28:L29,"&gt;=0"),"-")</f>
        <v>-</v>
      </c>
      <c r="K16" s="44" t="str">
        <f>+IFERROR(AVERAGEIFS('Resumen de indicadores HSE'!M28:M29,'Resumen de indicadores HSE'!M28:M29,"&gt;=0"),"-")</f>
        <v>-</v>
      </c>
      <c r="L16" s="44" t="str">
        <f>+IFERROR(AVERAGEIFS('Resumen de indicadores HSE'!N28:N29,'Resumen de indicadores HSE'!N28:N29,"&gt;=0"),"-")</f>
        <v>-</v>
      </c>
      <c r="M16" s="44" t="str">
        <f>+IFERROR(AVERAGEIFS('Resumen de indicadores HSE'!O28:O29,'Resumen de indicadores HSE'!O28:O29,"&gt;=0"),"-")</f>
        <v>-</v>
      </c>
      <c r="N16" s="44" t="str">
        <f>+IFERROR(AVERAGEIFS('Resumen de indicadores HSE'!P28:P29,'Resumen de indicadores HSE'!P28:P29,"&gt;=0"),"-")</f>
        <v>-</v>
      </c>
      <c r="O16" s="44" t="str">
        <f>+IFERROR(AVERAGEIFS('Resumen de indicadores HSE'!Q28:Q29,'Resumen de indicadores HSE'!Q28:Q29,"&gt;=0"),"-")</f>
        <v>-</v>
      </c>
      <c r="P16" s="44" t="str">
        <f>+IFERROR(AVERAGEIFS('Resumen de indicadores HSE'!R28:R29,'Resumen de indicadores HSE'!R28:R29,"&gt;=0"),"-")</f>
        <v>-</v>
      </c>
      <c r="Q16" s="44" t="str">
        <f>+IFERROR(AVERAGEIFS('Resumen de indicadores HSE'!S28:S29,'Resumen de indicadores HSE'!S28:S29,"&gt;=0"),"-")</f>
        <v>-</v>
      </c>
      <c r="R16" s="44" t="str">
        <f>+IFERROR(AVERAGEIFS('Resumen de indicadores HSE'!T28:T29,'Resumen de indicadores HSE'!T28:T29,"&gt;=0"),"-")</f>
        <v>-</v>
      </c>
      <c r="S16" s="44" t="str">
        <f>+IFERROR(AVERAGEIFS('Resumen de indicadores HSE'!U28:U29,'Resumen de indicadores HSE'!U28:U29,"&gt;=0"),"-")</f>
        <v>-</v>
      </c>
      <c r="T16" s="44" t="str">
        <f>+IFERROR(AVERAGEIFS('Resumen de indicadores HSE'!V28:V29,'Resumen de indicadores HSE'!V28:V29,"&gt;=0"),"-")</f>
        <v>-</v>
      </c>
      <c r="U16" s="44" t="str">
        <f>+IFERROR(AVERAGEIFS('Resumen de indicadores HSE'!W28:W29,'Resumen de indicadores HSE'!W28:W29,"&gt;=0"),"-")</f>
        <v>-</v>
      </c>
      <c r="V16" s="44" t="str">
        <f>+IFERROR(AVERAGEIFS('Resumen de indicadores HSE'!X28:X29,'Resumen de indicadores HSE'!X28:X29,"&gt;=0"),"-")</f>
        <v>-</v>
      </c>
      <c r="W16" s="44" t="str">
        <f>+IFERROR(AVERAGEIFS('Resumen de indicadores HSE'!Y28:Y29,'Resumen de indicadores HSE'!Y28:Y29,"&gt;=0"),"-")</f>
        <v>-</v>
      </c>
      <c r="X16" s="44" t="str">
        <f>+IFERROR(AVERAGEIFS('Resumen de indicadores HSE'!Z28:Z29,'Resumen de indicadores HSE'!Z28:Z29,"&gt;=0"),"-")</f>
        <v>-</v>
      </c>
      <c r="Y16" s="44" t="str">
        <f>+IFERROR(AVERAGEIFS('Resumen de indicadores HSE'!AA28:AA29,'Resumen de indicadores HSE'!AA28:AA29,"&gt;=0"),"-")</f>
        <v>-</v>
      </c>
      <c r="Z16" s="44" t="str">
        <f>+IFERROR(AVERAGEIFS('Resumen de indicadores HSE'!AB28:AB29,'Resumen de indicadores HSE'!AB28:AB29,"&gt;=0"),"-")</f>
        <v>-</v>
      </c>
      <c r="AA16" s="44" t="str">
        <f>+IFERROR(AVERAGEIFS('Resumen de indicadores HSE'!AC28:AC29,'Resumen de indicadores HSE'!AC28:AC29,"&gt;=0"),"-")</f>
        <v>-</v>
      </c>
      <c r="AB16" s="44" t="str">
        <f>+IFERROR(AVERAGEIFS('Resumen de indicadores HSE'!AD28:AD29,'Resumen de indicadores HSE'!AD28:AD29,"&gt;=0"),"-")</f>
        <v>-</v>
      </c>
      <c r="AC16" s="44" t="str">
        <f>+IFERROR(AVERAGEIFS('Resumen de indicadores HSE'!AE28:AE29,'Resumen de indicadores HSE'!AE28:AE29,"&gt;=0"),"-")</f>
        <v>-</v>
      </c>
      <c r="AD16" s="44" t="str">
        <f>+IFERROR(AVERAGEIFS('Resumen de indicadores HSE'!AF28:AF29,'Resumen de indicadores HSE'!AF28:AF29,"&gt;=0"),"-")</f>
        <v>-</v>
      </c>
      <c r="AE16" s="44" t="str">
        <f>+IFERROR(AVERAGEIFS('Resumen de indicadores HSE'!AG28:AG29,'Resumen de indicadores HSE'!AG28:AG29,"&gt;=0"),"-")</f>
        <v>-</v>
      </c>
      <c r="AF16" s="44" t="str">
        <f>+IFERROR(AVERAGEIFS('Resumen de indicadores HSE'!AH28:AH29,'Resumen de indicadores HSE'!AH28:AH29,"&gt;=0"),"-")</f>
        <v>-</v>
      </c>
      <c r="AG16" s="44" t="str">
        <f>+IFERROR(AVERAGEIFS('Resumen de indicadores HSE'!AI28:AI29,'Resumen de indicadores HSE'!AI28:AI29,"&gt;=0"),"-")</f>
        <v>-</v>
      </c>
      <c r="AH16" s="44" t="str">
        <f>+IFERROR(AVERAGEIFS('Resumen de indicadores HSE'!AJ28:AJ29,'Resumen de indicadores HSE'!AJ28:AJ29,"&gt;=0"),"-")</f>
        <v>-</v>
      </c>
      <c r="AI16" s="44" t="str">
        <f>+IFERROR(AVERAGEIFS('Resumen de indicadores HSE'!AK28:AK29,'Resumen de indicadores HSE'!AK28:AK29,"&gt;=0"),"-")</f>
        <v>-</v>
      </c>
      <c r="AJ16" s="44" t="str">
        <f>+IFERROR(AVERAGEIFS('Resumen de indicadores HSE'!AL28:AL29,'Resumen de indicadores HSE'!AL28:AL29,"&gt;=0"),"-")</f>
        <v>-</v>
      </c>
      <c r="AK16" s="44" t="str">
        <f>+IFERROR(AVERAGEIFS('Resumen de indicadores HSE'!AM28:AM29,'Resumen de indicadores HSE'!AM28:AM29,"&gt;=0"),"-")</f>
        <v>-</v>
      </c>
      <c r="AL16" s="44" t="str">
        <f>+IFERROR(AVERAGEIFS('Resumen de indicadores HSE'!AN28:AN29,'Resumen de indicadores HSE'!AN28:AN29,"&gt;=0"),"-")</f>
        <v>-</v>
      </c>
      <c r="AM16" s="44" t="str">
        <f>+IFERROR(AVERAGEIFS('Resumen de indicadores HSE'!AO28:AO29,'Resumen de indicadores HSE'!AO28:AO29,"&gt;=0"),"-")</f>
        <v>-</v>
      </c>
      <c r="AN16" s="44" t="str">
        <f>+IFERROR(AVERAGEIFS('Resumen de indicadores HSE'!AP28:AP29,'Resumen de indicadores HSE'!AP28:AP29,"&gt;=0"),"-")</f>
        <v>-</v>
      </c>
      <c r="AO16" s="44" t="str">
        <f>+IFERROR(AVERAGEIFS('Resumen de indicadores HSE'!AQ28:AQ29,'Resumen de indicadores HSE'!AQ28:AQ29,"&gt;=0"),"-")</f>
        <v>-</v>
      </c>
      <c r="AP16" s="44" t="str">
        <f>+IFERROR(AVERAGEIFS('Resumen de indicadores HSE'!AR28:AR29,'Resumen de indicadores HSE'!AR28:AR29,"&gt;=0"),"-")</f>
        <v>-</v>
      </c>
      <c r="AQ16" s="44" t="str">
        <f>+IFERROR(AVERAGEIFS('Resumen de indicadores HSE'!AS28:AS29,'Resumen de indicadores HSE'!AS28:AS29,"&gt;=0"),"-")</f>
        <v>-</v>
      </c>
      <c r="AR16" s="44" t="str">
        <f>+IFERROR(AVERAGEIFS('Resumen de indicadores HSE'!AT28:AT29,'Resumen de indicadores HSE'!AT28:AT29,"&gt;=0"),"-")</f>
        <v>-</v>
      </c>
      <c r="AS16" s="44" t="str">
        <f>+IFERROR(AVERAGEIFS('Resumen de indicadores HSE'!AU28:AU29,'Resumen de indicadores HSE'!AU28:AU29,"&gt;=0"),"-")</f>
        <v>-</v>
      </c>
      <c r="AT16" s="44" t="str">
        <f>+IFERROR(AVERAGEIFS('Resumen de indicadores HSE'!AV28:AV29,'Resumen de indicadores HSE'!AV28:AV29,"&gt;=0"),"-")</f>
        <v>-</v>
      </c>
      <c r="AU16" s="44" t="str">
        <f>+IFERROR(AVERAGEIFS('Resumen de indicadores HSE'!AW28:AW29,'Resumen de indicadores HSE'!AW28:AW29,"&gt;=0"),"-")</f>
        <v>-</v>
      </c>
      <c r="AV16" s="44" t="str">
        <f>+IFERROR(AVERAGEIFS('Resumen de indicadores HSE'!AX28:AX29,'Resumen de indicadores HSE'!AX28:AX29,"&gt;=0"),"-")</f>
        <v>-</v>
      </c>
      <c r="AW16" s="44" t="str">
        <f>+IFERROR(AVERAGEIFS('Resumen de indicadores HSE'!AY28:AY29,'Resumen de indicadores HSE'!AY28:AY29,"&gt;=0"),"-")</f>
        <v>-</v>
      </c>
      <c r="AX16" s="44" t="str">
        <f>+IFERROR(AVERAGEIFS('Resumen de indicadores HSE'!AZ28:AZ29,'Resumen de indicadores HSE'!AZ28:AZ29,"&gt;=0"),"-")</f>
        <v>-</v>
      </c>
      <c r="AY16" s="44" t="str">
        <f>+IFERROR(AVERAGEIFS('Resumen de indicadores HSE'!BA28:BA29,'Resumen de indicadores HSE'!BA28:BA29,"&gt;=0"),"-")</f>
        <v>-</v>
      </c>
      <c r="AZ16" s="44" t="str">
        <f>+IFERROR(AVERAGEIFS('Resumen de indicadores HSE'!BB28:BB29,'Resumen de indicadores HSE'!BB28:BB29,"&gt;=0"),"-")</f>
        <v>-</v>
      </c>
      <c r="BA16" s="44" t="str">
        <f>+IFERROR(AVERAGEIFS('Resumen de indicadores HSE'!BC28:BC29,'Resumen de indicadores HSE'!BC28:BC29,"&gt;=0"),"-")</f>
        <v>-</v>
      </c>
      <c r="BB16" s="44" t="str">
        <f>+IFERROR(AVERAGEIFS('Resumen de indicadores HSE'!BD28:BD29,'Resumen de indicadores HSE'!BD28:BD29,"&gt;=0"),"-")</f>
        <v>-</v>
      </c>
      <c r="BC16" s="44" t="str">
        <f>+IFERROR(AVERAGEIFS('Resumen de indicadores HSE'!BE28:BE29,'Resumen de indicadores HSE'!BE28:BE29,"&gt;=0"),"-")</f>
        <v>-</v>
      </c>
    </row>
    <row r="17" spans="2:55" ht="22.5" customHeight="1">
      <c r="B17" s="56" t="s">
        <v>65</v>
      </c>
      <c r="C17" s="57" t="s">
        <v>301</v>
      </c>
      <c r="D17" s="44" t="str">
        <f t="shared" si="0"/>
        <v>-</v>
      </c>
      <c r="F17" s="44" t="str">
        <f>+IFERROR(AVERAGEIFS('Resumen de indicadores HSE'!H30:H32,'Resumen de indicadores HSE'!H30:H32,"&gt;=0"),"-")</f>
        <v>-</v>
      </c>
      <c r="G17" s="44" t="str">
        <f>+IFERROR(AVERAGEIFS('Resumen de indicadores HSE'!I30:I32,'Resumen de indicadores HSE'!I30:I32,"&gt;=0"),"-")</f>
        <v>-</v>
      </c>
      <c r="H17" s="44" t="str">
        <f>+IFERROR(AVERAGEIFS('Resumen de indicadores HSE'!J30:J32,'Resumen de indicadores HSE'!J30:J32,"&gt;=0"),"-")</f>
        <v>-</v>
      </c>
      <c r="I17" s="44" t="str">
        <f>+IFERROR(AVERAGEIFS('Resumen de indicadores HSE'!K30:K32,'Resumen de indicadores HSE'!K30:K32,"&gt;=0"),"-")</f>
        <v>-</v>
      </c>
      <c r="J17" s="44" t="str">
        <f>+IFERROR(AVERAGEIFS('Resumen de indicadores HSE'!L30:L32,'Resumen de indicadores HSE'!L30:L32,"&gt;=0"),"-")</f>
        <v>-</v>
      </c>
      <c r="K17" s="44" t="str">
        <f>+IFERROR(AVERAGEIFS('Resumen de indicadores HSE'!M30:M32,'Resumen de indicadores HSE'!M30:M32,"&gt;=0"),"-")</f>
        <v>-</v>
      </c>
      <c r="L17" s="44" t="str">
        <f>+IFERROR(AVERAGEIFS('Resumen de indicadores HSE'!N30:N32,'Resumen de indicadores HSE'!N30:N32,"&gt;=0"),"-")</f>
        <v>-</v>
      </c>
      <c r="M17" s="44" t="str">
        <f>+IFERROR(AVERAGEIFS('Resumen de indicadores HSE'!O30:O32,'Resumen de indicadores HSE'!O30:O32,"&gt;=0"),"-")</f>
        <v>-</v>
      </c>
      <c r="N17" s="44" t="str">
        <f>+IFERROR(AVERAGEIFS('Resumen de indicadores HSE'!P30:P32,'Resumen de indicadores HSE'!P30:P32,"&gt;=0"),"-")</f>
        <v>-</v>
      </c>
      <c r="O17" s="44" t="str">
        <f>+IFERROR(AVERAGEIFS('Resumen de indicadores HSE'!Q30:Q32,'Resumen de indicadores HSE'!Q30:Q32,"&gt;=0"),"-")</f>
        <v>-</v>
      </c>
      <c r="P17" s="44" t="str">
        <f>+IFERROR(AVERAGEIFS('Resumen de indicadores HSE'!R30:R32,'Resumen de indicadores HSE'!R30:R32,"&gt;=0"),"-")</f>
        <v>-</v>
      </c>
      <c r="Q17" s="44" t="str">
        <f>+IFERROR(AVERAGEIFS('Resumen de indicadores HSE'!S30:S32,'Resumen de indicadores HSE'!S30:S32,"&gt;=0"),"-")</f>
        <v>-</v>
      </c>
      <c r="R17" s="44" t="str">
        <f>+IFERROR(AVERAGEIFS('Resumen de indicadores HSE'!T30:T32,'Resumen de indicadores HSE'!T30:T32,"&gt;=0"),"-")</f>
        <v>-</v>
      </c>
      <c r="S17" s="44" t="str">
        <f>+IFERROR(AVERAGEIFS('Resumen de indicadores HSE'!U30:U32,'Resumen de indicadores HSE'!U30:U32,"&gt;=0"),"-")</f>
        <v>-</v>
      </c>
      <c r="T17" s="44" t="str">
        <f>+IFERROR(AVERAGEIFS('Resumen de indicadores HSE'!V30:V32,'Resumen de indicadores HSE'!V30:V32,"&gt;=0"),"-")</f>
        <v>-</v>
      </c>
      <c r="U17" s="44" t="str">
        <f>+IFERROR(AVERAGEIFS('Resumen de indicadores HSE'!W30:W32,'Resumen de indicadores HSE'!W30:W32,"&gt;=0"),"-")</f>
        <v>-</v>
      </c>
      <c r="V17" s="44" t="str">
        <f>+IFERROR(AVERAGEIFS('Resumen de indicadores HSE'!X30:X32,'Resumen de indicadores HSE'!X30:X32,"&gt;=0"),"-")</f>
        <v>-</v>
      </c>
      <c r="W17" s="44" t="str">
        <f>+IFERROR(AVERAGEIFS('Resumen de indicadores HSE'!Y30:Y32,'Resumen de indicadores HSE'!Y30:Y32,"&gt;=0"),"-")</f>
        <v>-</v>
      </c>
      <c r="X17" s="44" t="str">
        <f>+IFERROR(AVERAGEIFS('Resumen de indicadores HSE'!Z30:Z32,'Resumen de indicadores HSE'!Z30:Z32,"&gt;=0"),"-")</f>
        <v>-</v>
      </c>
      <c r="Y17" s="44" t="str">
        <f>+IFERROR(AVERAGEIFS('Resumen de indicadores HSE'!AA30:AA32,'Resumen de indicadores HSE'!AA30:AA32,"&gt;=0"),"-")</f>
        <v>-</v>
      </c>
      <c r="Z17" s="44" t="str">
        <f>+IFERROR(AVERAGEIFS('Resumen de indicadores HSE'!AB30:AB32,'Resumen de indicadores HSE'!AB30:AB32,"&gt;=0"),"-")</f>
        <v>-</v>
      </c>
      <c r="AA17" s="44" t="str">
        <f>+IFERROR(AVERAGEIFS('Resumen de indicadores HSE'!AC30:AC32,'Resumen de indicadores HSE'!AC30:AC32,"&gt;=0"),"-")</f>
        <v>-</v>
      </c>
      <c r="AB17" s="44" t="str">
        <f>+IFERROR(AVERAGEIFS('Resumen de indicadores HSE'!AD30:AD32,'Resumen de indicadores HSE'!AD30:AD32,"&gt;=0"),"-")</f>
        <v>-</v>
      </c>
      <c r="AC17" s="44" t="str">
        <f>+IFERROR(AVERAGEIFS('Resumen de indicadores HSE'!AE30:AE32,'Resumen de indicadores HSE'!AE30:AE32,"&gt;=0"),"-")</f>
        <v>-</v>
      </c>
      <c r="AD17" s="44" t="str">
        <f>+IFERROR(AVERAGEIFS('Resumen de indicadores HSE'!AF30:AF32,'Resumen de indicadores HSE'!AF30:AF32,"&gt;=0"),"-")</f>
        <v>-</v>
      </c>
      <c r="AE17" s="44" t="str">
        <f>+IFERROR(AVERAGEIFS('Resumen de indicadores HSE'!AG30:AG32,'Resumen de indicadores HSE'!AG30:AG32,"&gt;=0"),"-")</f>
        <v>-</v>
      </c>
      <c r="AF17" s="44" t="str">
        <f>+IFERROR(AVERAGEIFS('Resumen de indicadores HSE'!AH30:AH32,'Resumen de indicadores HSE'!AH30:AH32,"&gt;=0"),"-")</f>
        <v>-</v>
      </c>
      <c r="AG17" s="44" t="str">
        <f>+IFERROR(AVERAGEIFS('Resumen de indicadores HSE'!AI30:AI32,'Resumen de indicadores HSE'!AI30:AI32,"&gt;=0"),"-")</f>
        <v>-</v>
      </c>
      <c r="AH17" s="44" t="str">
        <f>+IFERROR(AVERAGEIFS('Resumen de indicadores HSE'!AJ30:AJ32,'Resumen de indicadores HSE'!AJ30:AJ32,"&gt;=0"),"-")</f>
        <v>-</v>
      </c>
      <c r="AI17" s="44" t="str">
        <f>+IFERROR(AVERAGEIFS('Resumen de indicadores HSE'!AK30:AK32,'Resumen de indicadores HSE'!AK30:AK32,"&gt;=0"),"-")</f>
        <v>-</v>
      </c>
      <c r="AJ17" s="44" t="str">
        <f>+IFERROR(AVERAGEIFS('Resumen de indicadores HSE'!AL30:AL32,'Resumen de indicadores HSE'!AL30:AL32,"&gt;=0"),"-")</f>
        <v>-</v>
      </c>
      <c r="AK17" s="44" t="str">
        <f>+IFERROR(AVERAGEIFS('Resumen de indicadores HSE'!AM30:AM32,'Resumen de indicadores HSE'!AM30:AM32,"&gt;=0"),"-")</f>
        <v>-</v>
      </c>
      <c r="AL17" s="44" t="str">
        <f>+IFERROR(AVERAGEIFS('Resumen de indicadores HSE'!AN30:AN32,'Resumen de indicadores HSE'!AN30:AN32,"&gt;=0"),"-")</f>
        <v>-</v>
      </c>
      <c r="AM17" s="44" t="str">
        <f>+IFERROR(AVERAGEIFS('Resumen de indicadores HSE'!AO30:AO32,'Resumen de indicadores HSE'!AO30:AO32,"&gt;=0"),"-")</f>
        <v>-</v>
      </c>
      <c r="AN17" s="44" t="str">
        <f>+IFERROR(AVERAGEIFS('Resumen de indicadores HSE'!AP30:AP32,'Resumen de indicadores HSE'!AP30:AP32,"&gt;=0"),"-")</f>
        <v>-</v>
      </c>
      <c r="AO17" s="44" t="str">
        <f>+IFERROR(AVERAGEIFS('Resumen de indicadores HSE'!AQ30:AQ32,'Resumen de indicadores HSE'!AQ30:AQ32,"&gt;=0"),"-")</f>
        <v>-</v>
      </c>
      <c r="AP17" s="44" t="str">
        <f>+IFERROR(AVERAGEIFS('Resumen de indicadores HSE'!AR30:AR32,'Resumen de indicadores HSE'!AR30:AR32,"&gt;=0"),"-")</f>
        <v>-</v>
      </c>
      <c r="AQ17" s="44" t="str">
        <f>+IFERROR(AVERAGEIFS('Resumen de indicadores HSE'!AS30:AS32,'Resumen de indicadores HSE'!AS30:AS32,"&gt;=0"),"-")</f>
        <v>-</v>
      </c>
      <c r="AR17" s="44" t="str">
        <f>+IFERROR(AVERAGEIFS('Resumen de indicadores HSE'!AT30:AT32,'Resumen de indicadores HSE'!AT30:AT32,"&gt;=0"),"-")</f>
        <v>-</v>
      </c>
      <c r="AS17" s="44" t="str">
        <f>+IFERROR(AVERAGEIFS('Resumen de indicadores HSE'!AU30:AU32,'Resumen de indicadores HSE'!AU30:AU32,"&gt;=0"),"-")</f>
        <v>-</v>
      </c>
      <c r="AT17" s="44" t="str">
        <f>+IFERROR(AVERAGEIFS('Resumen de indicadores HSE'!AV30:AV32,'Resumen de indicadores HSE'!AV30:AV32,"&gt;=0"),"-")</f>
        <v>-</v>
      </c>
      <c r="AU17" s="44" t="str">
        <f>+IFERROR(AVERAGEIFS('Resumen de indicadores HSE'!AW30:AW32,'Resumen de indicadores HSE'!AW30:AW32,"&gt;=0"),"-")</f>
        <v>-</v>
      </c>
      <c r="AV17" s="44" t="str">
        <f>+IFERROR(AVERAGEIFS('Resumen de indicadores HSE'!AX30:AX32,'Resumen de indicadores HSE'!AX30:AX32,"&gt;=0"),"-")</f>
        <v>-</v>
      </c>
      <c r="AW17" s="44" t="str">
        <f>+IFERROR(AVERAGEIFS('Resumen de indicadores HSE'!AY30:AY32,'Resumen de indicadores HSE'!AY30:AY32,"&gt;=0"),"-")</f>
        <v>-</v>
      </c>
      <c r="AX17" s="44" t="str">
        <f>+IFERROR(AVERAGEIFS('Resumen de indicadores HSE'!AZ30:AZ32,'Resumen de indicadores HSE'!AZ30:AZ32,"&gt;=0"),"-")</f>
        <v>-</v>
      </c>
      <c r="AY17" s="44" t="str">
        <f>+IFERROR(AVERAGEIFS('Resumen de indicadores HSE'!BA30:BA32,'Resumen de indicadores HSE'!BA30:BA32,"&gt;=0"),"-")</f>
        <v>-</v>
      </c>
      <c r="AZ17" s="44" t="str">
        <f>+IFERROR(AVERAGEIFS('Resumen de indicadores HSE'!BB30:BB32,'Resumen de indicadores HSE'!BB30:BB32,"&gt;=0"),"-")</f>
        <v>-</v>
      </c>
      <c r="BA17" s="44" t="str">
        <f>+IFERROR(AVERAGEIFS('Resumen de indicadores HSE'!BC30:BC32,'Resumen de indicadores HSE'!BC30:BC32,"&gt;=0"),"-")</f>
        <v>-</v>
      </c>
      <c r="BB17" s="44" t="str">
        <f>+IFERROR(AVERAGEIFS('Resumen de indicadores HSE'!BD30:BD32,'Resumen de indicadores HSE'!BD30:BD32,"&gt;=0"),"-")</f>
        <v>-</v>
      </c>
      <c r="BC17" s="44" t="str">
        <f>+IFERROR(AVERAGEIFS('Resumen de indicadores HSE'!BE30:BE32,'Resumen de indicadores HSE'!BE30:BE32,"&gt;=0"),"-")</f>
        <v>-</v>
      </c>
    </row>
    <row r="18" spans="2:55" ht="22.5" customHeight="1">
      <c r="B18" s="56" t="s">
        <v>65</v>
      </c>
      <c r="C18" s="57" t="s">
        <v>135</v>
      </c>
      <c r="D18" s="44" t="str">
        <f t="shared" si="0"/>
        <v>-</v>
      </c>
      <c r="F18" s="44" t="str">
        <f>+IFERROR(AVERAGEIFS('Resumen de indicadores HSE'!H33:H34,'Resumen de indicadores HSE'!H33:H34,"&gt;=0"),"-")</f>
        <v>-</v>
      </c>
      <c r="G18" s="44" t="str">
        <f>+IFERROR(AVERAGEIFS('Resumen de indicadores HSE'!I33:I34,'Resumen de indicadores HSE'!I33:I34,"&gt;=0"),"-")</f>
        <v>-</v>
      </c>
      <c r="H18" s="44" t="str">
        <f>+IFERROR(AVERAGEIFS('Resumen de indicadores HSE'!J33:J34,'Resumen de indicadores HSE'!J33:J34,"&gt;=0"),"-")</f>
        <v>-</v>
      </c>
      <c r="I18" s="44" t="str">
        <f>+IFERROR(AVERAGEIFS('Resumen de indicadores HSE'!K33:K34,'Resumen de indicadores HSE'!K33:K34,"&gt;=0"),"-")</f>
        <v>-</v>
      </c>
      <c r="J18" s="44" t="str">
        <f>+IFERROR(AVERAGEIFS('Resumen de indicadores HSE'!L33:L34,'Resumen de indicadores HSE'!L33:L34,"&gt;=0"),"-")</f>
        <v>-</v>
      </c>
      <c r="K18" s="44" t="str">
        <f>+IFERROR(AVERAGEIFS('Resumen de indicadores HSE'!M33:M34,'Resumen de indicadores HSE'!M33:M34,"&gt;=0"),"-")</f>
        <v>-</v>
      </c>
      <c r="L18" s="44" t="str">
        <f>+IFERROR(AVERAGEIFS('Resumen de indicadores HSE'!N33:N34,'Resumen de indicadores HSE'!N33:N34,"&gt;=0"),"-")</f>
        <v>-</v>
      </c>
      <c r="M18" s="44" t="str">
        <f>+IFERROR(AVERAGEIFS('Resumen de indicadores HSE'!O33:O34,'Resumen de indicadores HSE'!O33:O34,"&gt;=0"),"-")</f>
        <v>-</v>
      </c>
      <c r="N18" s="44" t="str">
        <f>+IFERROR(AVERAGEIFS('Resumen de indicadores HSE'!P33:P34,'Resumen de indicadores HSE'!P33:P34,"&gt;=0"),"-")</f>
        <v>-</v>
      </c>
      <c r="O18" s="44" t="str">
        <f>+IFERROR(AVERAGEIFS('Resumen de indicadores HSE'!Q33:Q34,'Resumen de indicadores HSE'!Q33:Q34,"&gt;=0"),"-")</f>
        <v>-</v>
      </c>
      <c r="P18" s="44" t="str">
        <f>+IFERROR(AVERAGEIFS('Resumen de indicadores HSE'!R33:R34,'Resumen de indicadores HSE'!R33:R34,"&gt;=0"),"-")</f>
        <v>-</v>
      </c>
      <c r="Q18" s="44" t="str">
        <f>+IFERROR(AVERAGEIFS('Resumen de indicadores HSE'!S33:S34,'Resumen de indicadores HSE'!S33:S34,"&gt;=0"),"-")</f>
        <v>-</v>
      </c>
      <c r="R18" s="44" t="str">
        <f>+IFERROR(AVERAGEIFS('Resumen de indicadores HSE'!T33:T34,'Resumen de indicadores HSE'!T33:T34,"&gt;=0"),"-")</f>
        <v>-</v>
      </c>
      <c r="S18" s="44" t="str">
        <f>+IFERROR(AVERAGEIFS('Resumen de indicadores HSE'!U33:U34,'Resumen de indicadores HSE'!U33:U34,"&gt;=0"),"-")</f>
        <v>-</v>
      </c>
      <c r="T18" s="44" t="str">
        <f>+IFERROR(AVERAGEIFS('Resumen de indicadores HSE'!V33:V34,'Resumen de indicadores HSE'!V33:V34,"&gt;=0"),"-")</f>
        <v>-</v>
      </c>
      <c r="U18" s="44" t="str">
        <f>+IFERROR(AVERAGEIFS('Resumen de indicadores HSE'!W33:W34,'Resumen de indicadores HSE'!W33:W34,"&gt;=0"),"-")</f>
        <v>-</v>
      </c>
      <c r="V18" s="44" t="str">
        <f>+IFERROR(AVERAGEIFS('Resumen de indicadores HSE'!X33:X34,'Resumen de indicadores HSE'!X33:X34,"&gt;=0"),"-")</f>
        <v>-</v>
      </c>
      <c r="W18" s="44" t="str">
        <f>+IFERROR(AVERAGEIFS('Resumen de indicadores HSE'!Y33:Y34,'Resumen de indicadores HSE'!Y33:Y34,"&gt;=0"),"-")</f>
        <v>-</v>
      </c>
      <c r="X18" s="44" t="str">
        <f>+IFERROR(AVERAGEIFS('Resumen de indicadores HSE'!Z33:Z34,'Resumen de indicadores HSE'!Z33:Z34,"&gt;=0"),"-")</f>
        <v>-</v>
      </c>
      <c r="Y18" s="44" t="str">
        <f>+IFERROR(AVERAGEIFS('Resumen de indicadores HSE'!AA33:AA34,'Resumen de indicadores HSE'!AA33:AA34,"&gt;=0"),"-")</f>
        <v>-</v>
      </c>
      <c r="Z18" s="44" t="str">
        <f>+IFERROR(AVERAGEIFS('Resumen de indicadores HSE'!AB33:AB34,'Resumen de indicadores HSE'!AB33:AB34,"&gt;=0"),"-")</f>
        <v>-</v>
      </c>
      <c r="AA18" s="44" t="str">
        <f>+IFERROR(AVERAGEIFS('Resumen de indicadores HSE'!AC33:AC34,'Resumen de indicadores HSE'!AC33:AC34,"&gt;=0"),"-")</f>
        <v>-</v>
      </c>
      <c r="AB18" s="44" t="str">
        <f>+IFERROR(AVERAGEIFS('Resumen de indicadores HSE'!AD33:AD34,'Resumen de indicadores HSE'!AD33:AD34,"&gt;=0"),"-")</f>
        <v>-</v>
      </c>
      <c r="AC18" s="44" t="str">
        <f>+IFERROR(AVERAGEIFS('Resumen de indicadores HSE'!AE33:AE34,'Resumen de indicadores HSE'!AE33:AE34,"&gt;=0"),"-")</f>
        <v>-</v>
      </c>
      <c r="AD18" s="44" t="str">
        <f>+IFERROR(AVERAGEIFS('Resumen de indicadores HSE'!AF33:AF34,'Resumen de indicadores HSE'!AF33:AF34,"&gt;=0"),"-")</f>
        <v>-</v>
      </c>
      <c r="AE18" s="44" t="str">
        <f>+IFERROR(AVERAGEIFS('Resumen de indicadores HSE'!AG33:AG34,'Resumen de indicadores HSE'!AG33:AG34,"&gt;=0"),"-")</f>
        <v>-</v>
      </c>
      <c r="AF18" s="44" t="str">
        <f>+IFERROR(AVERAGEIFS('Resumen de indicadores HSE'!AH33:AH34,'Resumen de indicadores HSE'!AH33:AH34,"&gt;=0"),"-")</f>
        <v>-</v>
      </c>
      <c r="AG18" s="44" t="str">
        <f>+IFERROR(AVERAGEIFS('Resumen de indicadores HSE'!AI33:AI34,'Resumen de indicadores HSE'!AI33:AI34,"&gt;=0"),"-")</f>
        <v>-</v>
      </c>
      <c r="AH18" s="44" t="str">
        <f>+IFERROR(AVERAGEIFS('Resumen de indicadores HSE'!AJ33:AJ34,'Resumen de indicadores HSE'!AJ33:AJ34,"&gt;=0"),"-")</f>
        <v>-</v>
      </c>
      <c r="AI18" s="44" t="str">
        <f>+IFERROR(AVERAGEIFS('Resumen de indicadores HSE'!AK33:AK34,'Resumen de indicadores HSE'!AK33:AK34,"&gt;=0"),"-")</f>
        <v>-</v>
      </c>
      <c r="AJ18" s="44" t="str">
        <f>+IFERROR(AVERAGEIFS('Resumen de indicadores HSE'!AL33:AL34,'Resumen de indicadores HSE'!AL33:AL34,"&gt;=0"),"-")</f>
        <v>-</v>
      </c>
      <c r="AK18" s="44" t="str">
        <f>+IFERROR(AVERAGEIFS('Resumen de indicadores HSE'!AM33:AM34,'Resumen de indicadores HSE'!AM33:AM34,"&gt;=0"),"-")</f>
        <v>-</v>
      </c>
      <c r="AL18" s="44" t="str">
        <f>+IFERROR(AVERAGEIFS('Resumen de indicadores HSE'!AN33:AN34,'Resumen de indicadores HSE'!AN33:AN34,"&gt;=0"),"-")</f>
        <v>-</v>
      </c>
      <c r="AM18" s="44" t="str">
        <f>+IFERROR(AVERAGEIFS('Resumen de indicadores HSE'!AO33:AO34,'Resumen de indicadores HSE'!AO33:AO34,"&gt;=0"),"-")</f>
        <v>-</v>
      </c>
      <c r="AN18" s="44" t="str">
        <f>+IFERROR(AVERAGEIFS('Resumen de indicadores HSE'!AP33:AP34,'Resumen de indicadores HSE'!AP33:AP34,"&gt;=0"),"-")</f>
        <v>-</v>
      </c>
      <c r="AO18" s="44" t="str">
        <f>+IFERROR(AVERAGEIFS('Resumen de indicadores HSE'!AQ33:AQ34,'Resumen de indicadores HSE'!AQ33:AQ34,"&gt;=0"),"-")</f>
        <v>-</v>
      </c>
      <c r="AP18" s="44" t="str">
        <f>+IFERROR(AVERAGEIFS('Resumen de indicadores HSE'!AR33:AR34,'Resumen de indicadores HSE'!AR33:AR34,"&gt;=0"),"-")</f>
        <v>-</v>
      </c>
      <c r="AQ18" s="44" t="str">
        <f>+IFERROR(AVERAGEIFS('Resumen de indicadores HSE'!AS33:AS34,'Resumen de indicadores HSE'!AS33:AS34,"&gt;=0"),"-")</f>
        <v>-</v>
      </c>
      <c r="AR18" s="44" t="str">
        <f>+IFERROR(AVERAGEIFS('Resumen de indicadores HSE'!AT33:AT34,'Resumen de indicadores HSE'!AT33:AT34,"&gt;=0"),"-")</f>
        <v>-</v>
      </c>
      <c r="AS18" s="44" t="str">
        <f>+IFERROR(AVERAGEIFS('Resumen de indicadores HSE'!AU33:AU34,'Resumen de indicadores HSE'!AU33:AU34,"&gt;=0"),"-")</f>
        <v>-</v>
      </c>
      <c r="AT18" s="44" t="str">
        <f>+IFERROR(AVERAGEIFS('Resumen de indicadores HSE'!AV33:AV34,'Resumen de indicadores HSE'!AV33:AV34,"&gt;=0"),"-")</f>
        <v>-</v>
      </c>
      <c r="AU18" s="44" t="str">
        <f>+IFERROR(AVERAGEIFS('Resumen de indicadores HSE'!AW33:AW34,'Resumen de indicadores HSE'!AW33:AW34,"&gt;=0"),"-")</f>
        <v>-</v>
      </c>
      <c r="AV18" s="44" t="str">
        <f>+IFERROR(AVERAGEIFS('Resumen de indicadores HSE'!AX33:AX34,'Resumen de indicadores HSE'!AX33:AX34,"&gt;=0"),"-")</f>
        <v>-</v>
      </c>
      <c r="AW18" s="44" t="str">
        <f>+IFERROR(AVERAGEIFS('Resumen de indicadores HSE'!AY33:AY34,'Resumen de indicadores HSE'!AY33:AY34,"&gt;=0"),"-")</f>
        <v>-</v>
      </c>
      <c r="AX18" s="44" t="str">
        <f>+IFERROR(AVERAGEIFS('Resumen de indicadores HSE'!AZ33:AZ34,'Resumen de indicadores HSE'!AZ33:AZ34,"&gt;=0"),"-")</f>
        <v>-</v>
      </c>
      <c r="AY18" s="44" t="str">
        <f>+IFERROR(AVERAGEIFS('Resumen de indicadores HSE'!BA33:BA34,'Resumen de indicadores HSE'!BA33:BA34,"&gt;=0"),"-")</f>
        <v>-</v>
      </c>
      <c r="AZ18" s="44" t="str">
        <f>+IFERROR(AVERAGEIFS('Resumen de indicadores HSE'!BB33:BB34,'Resumen de indicadores HSE'!BB33:BB34,"&gt;=0"),"-")</f>
        <v>-</v>
      </c>
      <c r="BA18" s="44" t="str">
        <f>+IFERROR(AVERAGEIFS('Resumen de indicadores HSE'!BC33:BC34,'Resumen de indicadores HSE'!BC33:BC34,"&gt;=0"),"-")</f>
        <v>-</v>
      </c>
      <c r="BB18" s="44" t="str">
        <f>+IFERROR(AVERAGEIFS('Resumen de indicadores HSE'!BD33:BD34,'Resumen de indicadores HSE'!BD33:BD34,"&gt;=0"),"-")</f>
        <v>-</v>
      </c>
      <c r="BC18" s="44" t="str">
        <f>+IFERROR(AVERAGEIFS('Resumen de indicadores HSE'!BE33:BE34,'Resumen de indicadores HSE'!BE33:BE34,"&gt;=0"),"-")</f>
        <v>-</v>
      </c>
    </row>
    <row r="20" spans="2:55" ht="51">
      <c r="D20" s="46" t="s">
        <v>287</v>
      </c>
      <c r="F20" s="46" t="str">
        <f t="shared" ref="F20:BC20" si="1">+F4</f>
        <v>HUAMANÍ ALARCON, Aroon Beny</v>
      </c>
      <c r="G20" s="46" t="str">
        <f t="shared" si="1"/>
        <v>JORDAN HUAMANI, Alexis Dario</v>
      </c>
      <c r="H20" s="46" t="str">
        <f t="shared" si="1"/>
        <v>LUJAN BARRAZA, Samir Yareth</v>
      </c>
      <c r="I20" s="46" t="str">
        <f t="shared" si="1"/>
        <v>MEZA WILLCAMASCCO, Evelin Karina</v>
      </c>
      <c r="J20" s="46" t="str">
        <f t="shared" si="1"/>
        <v>ROJAS YALLI, Marisol</v>
      </c>
      <c r="K20" s="46" t="str">
        <f t="shared" si="1"/>
        <v>Estudiante 6</v>
      </c>
      <c r="L20" s="46" t="str">
        <f t="shared" si="1"/>
        <v>Estudiante 7</v>
      </c>
      <c r="M20" s="46" t="str">
        <f t="shared" si="1"/>
        <v>Estudiante 8</v>
      </c>
      <c r="N20" s="46" t="str">
        <f t="shared" si="1"/>
        <v>Estudiante 9</v>
      </c>
      <c r="O20" s="46" t="str">
        <f t="shared" si="1"/>
        <v>Estudiante 10</v>
      </c>
      <c r="P20" s="46" t="str">
        <f t="shared" si="1"/>
        <v>Estudiante 11</v>
      </c>
      <c r="Q20" s="46" t="str">
        <f t="shared" si="1"/>
        <v>Estudiante 12</v>
      </c>
      <c r="R20" s="46" t="str">
        <f t="shared" si="1"/>
        <v>Estudiante 13</v>
      </c>
      <c r="S20" s="46" t="str">
        <f t="shared" si="1"/>
        <v>Estudiante 14</v>
      </c>
      <c r="T20" s="46" t="str">
        <f t="shared" si="1"/>
        <v>Estudiante 15</v>
      </c>
      <c r="U20" s="46" t="str">
        <f t="shared" si="1"/>
        <v>Estudiante 16</v>
      </c>
      <c r="V20" s="46" t="str">
        <f t="shared" si="1"/>
        <v>Estudiante 17</v>
      </c>
      <c r="W20" s="46" t="str">
        <f t="shared" si="1"/>
        <v>Estudiante 18</v>
      </c>
      <c r="X20" s="46" t="str">
        <f t="shared" si="1"/>
        <v>Estudiante 19</v>
      </c>
      <c r="Y20" s="46" t="str">
        <f t="shared" si="1"/>
        <v>Estudiante 20</v>
      </c>
      <c r="Z20" s="46" t="str">
        <f t="shared" si="1"/>
        <v>Estudiante 21</v>
      </c>
      <c r="AA20" s="46" t="str">
        <f t="shared" si="1"/>
        <v>Estudiante 22</v>
      </c>
      <c r="AB20" s="46" t="str">
        <f t="shared" si="1"/>
        <v>Estudiante 23</v>
      </c>
      <c r="AC20" s="46" t="str">
        <f t="shared" si="1"/>
        <v>Estudiante 24</v>
      </c>
      <c r="AD20" s="46" t="str">
        <f t="shared" si="1"/>
        <v>Estudiante 25</v>
      </c>
      <c r="AE20" s="46" t="str">
        <f t="shared" si="1"/>
        <v>Estudiante 26</v>
      </c>
      <c r="AF20" s="46" t="str">
        <f t="shared" si="1"/>
        <v>Estudiante 27</v>
      </c>
      <c r="AG20" s="46" t="str">
        <f t="shared" si="1"/>
        <v>Estudiante 28</v>
      </c>
      <c r="AH20" s="46" t="str">
        <f t="shared" si="1"/>
        <v>Estudiante 29</v>
      </c>
      <c r="AI20" s="46" t="str">
        <f t="shared" si="1"/>
        <v>Estudiante 30</v>
      </c>
      <c r="AJ20" s="46" t="str">
        <f t="shared" si="1"/>
        <v>Estudiante 31</v>
      </c>
      <c r="AK20" s="46" t="str">
        <f t="shared" si="1"/>
        <v>Estudiante 32</v>
      </c>
      <c r="AL20" s="46" t="str">
        <f t="shared" si="1"/>
        <v>Estudiante 33</v>
      </c>
      <c r="AM20" s="46" t="str">
        <f t="shared" si="1"/>
        <v>Estudiante 34</v>
      </c>
      <c r="AN20" s="46" t="str">
        <f t="shared" si="1"/>
        <v>Estudiante 35</v>
      </c>
      <c r="AO20" s="46" t="str">
        <f t="shared" si="1"/>
        <v>Estudiante 36</v>
      </c>
      <c r="AP20" s="46" t="str">
        <f t="shared" si="1"/>
        <v>Estudiante 37</v>
      </c>
      <c r="AQ20" s="46" t="str">
        <f t="shared" si="1"/>
        <v>Estudiante 38</v>
      </c>
      <c r="AR20" s="46" t="str">
        <f t="shared" si="1"/>
        <v>Estudiante 39</v>
      </c>
      <c r="AS20" s="46" t="str">
        <f t="shared" si="1"/>
        <v>Estudiante 40</v>
      </c>
      <c r="AT20" s="46" t="str">
        <f t="shared" si="1"/>
        <v>Estudiante 41</v>
      </c>
      <c r="AU20" s="46" t="str">
        <f t="shared" si="1"/>
        <v>Estudiante 42</v>
      </c>
      <c r="AV20" s="46" t="str">
        <f t="shared" si="1"/>
        <v>Estudiante 43</v>
      </c>
      <c r="AW20" s="46" t="str">
        <f t="shared" si="1"/>
        <v>Estudiante 44</v>
      </c>
      <c r="AX20" s="46" t="str">
        <f t="shared" si="1"/>
        <v>Estudiante 45</v>
      </c>
      <c r="AY20" s="46" t="str">
        <f t="shared" si="1"/>
        <v>Estudiante 46</v>
      </c>
      <c r="AZ20" s="46" t="str">
        <f t="shared" si="1"/>
        <v>Estudiante 47</v>
      </c>
      <c r="BA20" s="46" t="str">
        <f t="shared" si="1"/>
        <v>Estudiante 48</v>
      </c>
      <c r="BB20" s="46" t="str">
        <f t="shared" si="1"/>
        <v>Estudiante 49</v>
      </c>
      <c r="BC20" s="46" t="str">
        <f t="shared" si="1"/>
        <v>Estudiante 50</v>
      </c>
    </row>
    <row r="21" spans="2:55" ht="15.75" customHeight="1">
      <c r="D21" s="46" t="s">
        <v>302</v>
      </c>
      <c r="F21" s="44" t="str">
        <f t="shared" ref="F21:BC21" si="2">IFERROR(AVERAGEIFS(F6:F18,F6:F18,"&gt;=0"),"-")</f>
        <v>-</v>
      </c>
      <c r="G21" s="44" t="str">
        <f t="shared" si="2"/>
        <v>-</v>
      </c>
      <c r="H21" s="44" t="str">
        <f t="shared" si="2"/>
        <v>-</v>
      </c>
      <c r="I21" s="44" t="str">
        <f t="shared" si="2"/>
        <v>-</v>
      </c>
      <c r="J21" s="44" t="str">
        <f t="shared" si="2"/>
        <v>-</v>
      </c>
      <c r="K21" s="44" t="str">
        <f t="shared" si="2"/>
        <v>-</v>
      </c>
      <c r="L21" s="44" t="str">
        <f t="shared" si="2"/>
        <v>-</v>
      </c>
      <c r="M21" s="44" t="str">
        <f t="shared" si="2"/>
        <v>-</v>
      </c>
      <c r="N21" s="44" t="str">
        <f t="shared" si="2"/>
        <v>-</v>
      </c>
      <c r="O21" s="44" t="str">
        <f t="shared" si="2"/>
        <v>-</v>
      </c>
      <c r="P21" s="44" t="str">
        <f t="shared" si="2"/>
        <v>-</v>
      </c>
      <c r="Q21" s="44" t="str">
        <f t="shared" si="2"/>
        <v>-</v>
      </c>
      <c r="R21" s="44" t="str">
        <f t="shared" si="2"/>
        <v>-</v>
      </c>
      <c r="S21" s="44" t="str">
        <f t="shared" si="2"/>
        <v>-</v>
      </c>
      <c r="T21" s="44" t="str">
        <f t="shared" si="2"/>
        <v>-</v>
      </c>
      <c r="U21" s="44" t="str">
        <f t="shared" si="2"/>
        <v>-</v>
      </c>
      <c r="V21" s="44" t="str">
        <f t="shared" si="2"/>
        <v>-</v>
      </c>
      <c r="W21" s="44" t="str">
        <f t="shared" si="2"/>
        <v>-</v>
      </c>
      <c r="X21" s="44" t="str">
        <f t="shared" si="2"/>
        <v>-</v>
      </c>
      <c r="Y21" s="44" t="str">
        <f t="shared" si="2"/>
        <v>-</v>
      </c>
      <c r="Z21" s="44" t="str">
        <f t="shared" si="2"/>
        <v>-</v>
      </c>
      <c r="AA21" s="44" t="str">
        <f t="shared" si="2"/>
        <v>-</v>
      </c>
      <c r="AB21" s="44" t="str">
        <f t="shared" si="2"/>
        <v>-</v>
      </c>
      <c r="AC21" s="44" t="str">
        <f t="shared" si="2"/>
        <v>-</v>
      </c>
      <c r="AD21" s="44" t="str">
        <f t="shared" si="2"/>
        <v>-</v>
      </c>
      <c r="AE21" s="44" t="str">
        <f t="shared" si="2"/>
        <v>-</v>
      </c>
      <c r="AF21" s="44" t="str">
        <f t="shared" si="2"/>
        <v>-</v>
      </c>
      <c r="AG21" s="44" t="str">
        <f t="shared" si="2"/>
        <v>-</v>
      </c>
      <c r="AH21" s="44" t="str">
        <f t="shared" si="2"/>
        <v>-</v>
      </c>
      <c r="AI21" s="44" t="str">
        <f t="shared" si="2"/>
        <v>-</v>
      </c>
      <c r="AJ21" s="44" t="str">
        <f t="shared" si="2"/>
        <v>-</v>
      </c>
      <c r="AK21" s="44" t="str">
        <f t="shared" si="2"/>
        <v>-</v>
      </c>
      <c r="AL21" s="44" t="str">
        <f t="shared" si="2"/>
        <v>-</v>
      </c>
      <c r="AM21" s="44" t="str">
        <f t="shared" si="2"/>
        <v>-</v>
      </c>
      <c r="AN21" s="44" t="str">
        <f t="shared" si="2"/>
        <v>-</v>
      </c>
      <c r="AO21" s="44" t="str">
        <f t="shared" si="2"/>
        <v>-</v>
      </c>
      <c r="AP21" s="44" t="str">
        <f t="shared" si="2"/>
        <v>-</v>
      </c>
      <c r="AQ21" s="44" t="str">
        <f t="shared" si="2"/>
        <v>-</v>
      </c>
      <c r="AR21" s="44" t="str">
        <f t="shared" si="2"/>
        <v>-</v>
      </c>
      <c r="AS21" s="44" t="str">
        <f t="shared" si="2"/>
        <v>-</v>
      </c>
      <c r="AT21" s="44" t="str">
        <f t="shared" si="2"/>
        <v>-</v>
      </c>
      <c r="AU21" s="44" t="str">
        <f t="shared" si="2"/>
        <v>-</v>
      </c>
      <c r="AV21" s="44" t="str">
        <f t="shared" si="2"/>
        <v>-</v>
      </c>
      <c r="AW21" s="44" t="str">
        <f t="shared" si="2"/>
        <v>-</v>
      </c>
      <c r="AX21" s="44" t="str">
        <f t="shared" si="2"/>
        <v>-</v>
      </c>
      <c r="AY21" s="44" t="str">
        <f t="shared" si="2"/>
        <v>-</v>
      </c>
      <c r="AZ21" s="44" t="str">
        <f t="shared" si="2"/>
        <v>-</v>
      </c>
      <c r="BA21" s="44" t="str">
        <f t="shared" si="2"/>
        <v>-</v>
      </c>
      <c r="BB21" s="44" t="str">
        <f t="shared" si="2"/>
        <v>-</v>
      </c>
      <c r="BC21" s="44" t="str">
        <f t="shared" si="2"/>
        <v>-</v>
      </c>
    </row>
    <row r="22" spans="2:55" ht="15.75" customHeight="1">
      <c r="D22" s="50" t="s">
        <v>290</v>
      </c>
      <c r="F22" s="49">
        <f t="shared" ref="F22:BC22" si="3">IF(ISNUMBER(F21),COUNTIFS(F6:F18,"&gt;=0",F6:F18,"&lt;=0.25"),0)</f>
        <v>0</v>
      </c>
      <c r="G22" s="49">
        <f t="shared" si="3"/>
        <v>0</v>
      </c>
      <c r="H22" s="49">
        <f t="shared" si="3"/>
        <v>0</v>
      </c>
      <c r="I22" s="49">
        <f t="shared" si="3"/>
        <v>0</v>
      </c>
      <c r="J22" s="49">
        <f t="shared" si="3"/>
        <v>0</v>
      </c>
      <c r="K22" s="49">
        <f t="shared" si="3"/>
        <v>0</v>
      </c>
      <c r="L22" s="49">
        <f t="shared" si="3"/>
        <v>0</v>
      </c>
      <c r="M22" s="49">
        <f t="shared" si="3"/>
        <v>0</v>
      </c>
      <c r="N22" s="49">
        <f t="shared" si="3"/>
        <v>0</v>
      </c>
      <c r="O22" s="49">
        <f t="shared" si="3"/>
        <v>0</v>
      </c>
      <c r="P22" s="49">
        <f t="shared" si="3"/>
        <v>0</v>
      </c>
      <c r="Q22" s="49">
        <f t="shared" si="3"/>
        <v>0</v>
      </c>
      <c r="R22" s="49">
        <f t="shared" si="3"/>
        <v>0</v>
      </c>
      <c r="S22" s="49">
        <f t="shared" si="3"/>
        <v>0</v>
      </c>
      <c r="T22" s="49">
        <f t="shared" si="3"/>
        <v>0</v>
      </c>
      <c r="U22" s="49">
        <f t="shared" si="3"/>
        <v>0</v>
      </c>
      <c r="V22" s="49">
        <f t="shared" si="3"/>
        <v>0</v>
      </c>
      <c r="W22" s="49">
        <f t="shared" si="3"/>
        <v>0</v>
      </c>
      <c r="X22" s="49">
        <f t="shared" si="3"/>
        <v>0</v>
      </c>
      <c r="Y22" s="49">
        <f t="shared" si="3"/>
        <v>0</v>
      </c>
      <c r="Z22" s="49">
        <f t="shared" si="3"/>
        <v>0</v>
      </c>
      <c r="AA22" s="49">
        <f t="shared" si="3"/>
        <v>0</v>
      </c>
      <c r="AB22" s="49">
        <f t="shared" si="3"/>
        <v>0</v>
      </c>
      <c r="AC22" s="49">
        <f t="shared" si="3"/>
        <v>0</v>
      </c>
      <c r="AD22" s="49">
        <f t="shared" si="3"/>
        <v>0</v>
      </c>
      <c r="AE22" s="49">
        <f t="shared" si="3"/>
        <v>0</v>
      </c>
      <c r="AF22" s="49">
        <f t="shared" si="3"/>
        <v>0</v>
      </c>
      <c r="AG22" s="49">
        <f t="shared" si="3"/>
        <v>0</v>
      </c>
      <c r="AH22" s="49">
        <f t="shared" si="3"/>
        <v>0</v>
      </c>
      <c r="AI22" s="49">
        <f t="shared" si="3"/>
        <v>0</v>
      </c>
      <c r="AJ22" s="49">
        <f t="shared" si="3"/>
        <v>0</v>
      </c>
      <c r="AK22" s="49">
        <f t="shared" si="3"/>
        <v>0</v>
      </c>
      <c r="AL22" s="49">
        <f t="shared" si="3"/>
        <v>0</v>
      </c>
      <c r="AM22" s="49">
        <f t="shared" si="3"/>
        <v>0</v>
      </c>
      <c r="AN22" s="49">
        <f t="shared" si="3"/>
        <v>0</v>
      </c>
      <c r="AO22" s="49">
        <f t="shared" si="3"/>
        <v>0</v>
      </c>
      <c r="AP22" s="49">
        <f t="shared" si="3"/>
        <v>0</v>
      </c>
      <c r="AQ22" s="49">
        <f t="shared" si="3"/>
        <v>0</v>
      </c>
      <c r="AR22" s="49">
        <f t="shared" si="3"/>
        <v>0</v>
      </c>
      <c r="AS22" s="49">
        <f t="shared" si="3"/>
        <v>0</v>
      </c>
      <c r="AT22" s="49">
        <f t="shared" si="3"/>
        <v>0</v>
      </c>
      <c r="AU22" s="49">
        <f t="shared" si="3"/>
        <v>0</v>
      </c>
      <c r="AV22" s="49">
        <f t="shared" si="3"/>
        <v>0</v>
      </c>
      <c r="AW22" s="49">
        <f t="shared" si="3"/>
        <v>0</v>
      </c>
      <c r="AX22" s="49">
        <f t="shared" si="3"/>
        <v>0</v>
      </c>
      <c r="AY22" s="49">
        <f t="shared" si="3"/>
        <v>0</v>
      </c>
      <c r="AZ22" s="49">
        <f t="shared" si="3"/>
        <v>0</v>
      </c>
      <c r="BA22" s="49">
        <f t="shared" si="3"/>
        <v>0</v>
      </c>
      <c r="BB22" s="49">
        <f t="shared" si="3"/>
        <v>0</v>
      </c>
      <c r="BC22" s="49">
        <f t="shared" si="3"/>
        <v>0</v>
      </c>
    </row>
    <row r="23" spans="2:55" ht="15.75" customHeight="1">
      <c r="D23" s="51" t="s">
        <v>291</v>
      </c>
      <c r="F23" s="49">
        <f t="shared" ref="F23:BC23" si="4">IF(ISNUMBER(F21),COUNTIFS(F6:F18,"&gt;=0.26",F6:F18,"&lt;=0.74"),0)</f>
        <v>0</v>
      </c>
      <c r="G23" s="49">
        <f t="shared" si="4"/>
        <v>0</v>
      </c>
      <c r="H23" s="49">
        <f t="shared" si="4"/>
        <v>0</v>
      </c>
      <c r="I23" s="49">
        <f t="shared" si="4"/>
        <v>0</v>
      </c>
      <c r="J23" s="49">
        <f t="shared" si="4"/>
        <v>0</v>
      </c>
      <c r="K23" s="49">
        <f t="shared" si="4"/>
        <v>0</v>
      </c>
      <c r="L23" s="49">
        <f t="shared" si="4"/>
        <v>0</v>
      </c>
      <c r="M23" s="49">
        <f t="shared" si="4"/>
        <v>0</v>
      </c>
      <c r="N23" s="49">
        <f t="shared" si="4"/>
        <v>0</v>
      </c>
      <c r="O23" s="49">
        <f t="shared" si="4"/>
        <v>0</v>
      </c>
      <c r="P23" s="49">
        <f t="shared" si="4"/>
        <v>0</v>
      </c>
      <c r="Q23" s="49">
        <f t="shared" si="4"/>
        <v>0</v>
      </c>
      <c r="R23" s="49">
        <f t="shared" si="4"/>
        <v>0</v>
      </c>
      <c r="S23" s="49">
        <f t="shared" si="4"/>
        <v>0</v>
      </c>
      <c r="T23" s="49">
        <f t="shared" si="4"/>
        <v>0</v>
      </c>
      <c r="U23" s="49">
        <f t="shared" si="4"/>
        <v>0</v>
      </c>
      <c r="V23" s="49">
        <f t="shared" si="4"/>
        <v>0</v>
      </c>
      <c r="W23" s="49">
        <f t="shared" si="4"/>
        <v>0</v>
      </c>
      <c r="X23" s="49">
        <f t="shared" si="4"/>
        <v>0</v>
      </c>
      <c r="Y23" s="49">
        <f t="shared" si="4"/>
        <v>0</v>
      </c>
      <c r="Z23" s="49">
        <f t="shared" si="4"/>
        <v>0</v>
      </c>
      <c r="AA23" s="49">
        <f t="shared" si="4"/>
        <v>0</v>
      </c>
      <c r="AB23" s="49">
        <f t="shared" si="4"/>
        <v>0</v>
      </c>
      <c r="AC23" s="49">
        <f t="shared" si="4"/>
        <v>0</v>
      </c>
      <c r="AD23" s="49">
        <f t="shared" si="4"/>
        <v>0</v>
      </c>
      <c r="AE23" s="49">
        <f t="shared" si="4"/>
        <v>0</v>
      </c>
      <c r="AF23" s="49">
        <f t="shared" si="4"/>
        <v>0</v>
      </c>
      <c r="AG23" s="49">
        <f t="shared" si="4"/>
        <v>0</v>
      </c>
      <c r="AH23" s="49">
        <f t="shared" si="4"/>
        <v>0</v>
      </c>
      <c r="AI23" s="49">
        <f t="shared" si="4"/>
        <v>0</v>
      </c>
      <c r="AJ23" s="49">
        <f t="shared" si="4"/>
        <v>0</v>
      </c>
      <c r="AK23" s="49">
        <f t="shared" si="4"/>
        <v>0</v>
      </c>
      <c r="AL23" s="49">
        <f t="shared" si="4"/>
        <v>0</v>
      </c>
      <c r="AM23" s="49">
        <f t="shared" si="4"/>
        <v>0</v>
      </c>
      <c r="AN23" s="49">
        <f t="shared" si="4"/>
        <v>0</v>
      </c>
      <c r="AO23" s="49">
        <f t="shared" si="4"/>
        <v>0</v>
      </c>
      <c r="AP23" s="49">
        <f t="shared" si="4"/>
        <v>0</v>
      </c>
      <c r="AQ23" s="49">
        <f t="shared" si="4"/>
        <v>0</v>
      </c>
      <c r="AR23" s="49">
        <f t="shared" si="4"/>
        <v>0</v>
      </c>
      <c r="AS23" s="49">
        <f t="shared" si="4"/>
        <v>0</v>
      </c>
      <c r="AT23" s="49">
        <f t="shared" si="4"/>
        <v>0</v>
      </c>
      <c r="AU23" s="49">
        <f t="shared" si="4"/>
        <v>0</v>
      </c>
      <c r="AV23" s="49">
        <f t="shared" si="4"/>
        <v>0</v>
      </c>
      <c r="AW23" s="49">
        <f t="shared" si="4"/>
        <v>0</v>
      </c>
      <c r="AX23" s="49">
        <f t="shared" si="4"/>
        <v>0</v>
      </c>
      <c r="AY23" s="49">
        <f t="shared" si="4"/>
        <v>0</v>
      </c>
      <c r="AZ23" s="49">
        <f t="shared" si="4"/>
        <v>0</v>
      </c>
      <c r="BA23" s="49">
        <f t="shared" si="4"/>
        <v>0</v>
      </c>
      <c r="BB23" s="49">
        <f t="shared" si="4"/>
        <v>0</v>
      </c>
      <c r="BC23" s="49">
        <f t="shared" si="4"/>
        <v>0</v>
      </c>
    </row>
    <row r="24" spans="2:55" ht="15.75" customHeight="1">
      <c r="D24" s="52" t="s">
        <v>292</v>
      </c>
      <c r="F24" s="53">
        <f t="shared" ref="F24:BC24" si="5">IF(ISNUMBER(F21),COUNTIFS(F6:F18,"&gt;=0.75"),0)</f>
        <v>0</v>
      </c>
      <c r="G24" s="53">
        <f t="shared" si="5"/>
        <v>0</v>
      </c>
      <c r="H24" s="53">
        <f t="shared" si="5"/>
        <v>0</v>
      </c>
      <c r="I24" s="53">
        <f t="shared" si="5"/>
        <v>0</v>
      </c>
      <c r="J24" s="53">
        <f t="shared" si="5"/>
        <v>0</v>
      </c>
      <c r="K24" s="53">
        <f t="shared" si="5"/>
        <v>0</v>
      </c>
      <c r="L24" s="53">
        <f t="shared" si="5"/>
        <v>0</v>
      </c>
      <c r="M24" s="53">
        <f t="shared" si="5"/>
        <v>0</v>
      </c>
      <c r="N24" s="53">
        <f t="shared" si="5"/>
        <v>0</v>
      </c>
      <c r="O24" s="53">
        <f t="shared" si="5"/>
        <v>0</v>
      </c>
      <c r="P24" s="53">
        <f t="shared" si="5"/>
        <v>0</v>
      </c>
      <c r="Q24" s="53">
        <f t="shared" si="5"/>
        <v>0</v>
      </c>
      <c r="R24" s="53">
        <f t="shared" si="5"/>
        <v>0</v>
      </c>
      <c r="S24" s="53">
        <f t="shared" si="5"/>
        <v>0</v>
      </c>
      <c r="T24" s="53">
        <f t="shared" si="5"/>
        <v>0</v>
      </c>
      <c r="U24" s="53">
        <f t="shared" si="5"/>
        <v>0</v>
      </c>
      <c r="V24" s="53">
        <f t="shared" si="5"/>
        <v>0</v>
      </c>
      <c r="W24" s="53">
        <f t="shared" si="5"/>
        <v>0</v>
      </c>
      <c r="X24" s="53">
        <f t="shared" si="5"/>
        <v>0</v>
      </c>
      <c r="Y24" s="53">
        <f t="shared" si="5"/>
        <v>0</v>
      </c>
      <c r="Z24" s="53">
        <f t="shared" si="5"/>
        <v>0</v>
      </c>
      <c r="AA24" s="53">
        <f t="shared" si="5"/>
        <v>0</v>
      </c>
      <c r="AB24" s="53">
        <f t="shared" si="5"/>
        <v>0</v>
      </c>
      <c r="AC24" s="53">
        <f t="shared" si="5"/>
        <v>0</v>
      </c>
      <c r="AD24" s="53">
        <f t="shared" si="5"/>
        <v>0</v>
      </c>
      <c r="AE24" s="53">
        <f t="shared" si="5"/>
        <v>0</v>
      </c>
      <c r="AF24" s="53">
        <f t="shared" si="5"/>
        <v>0</v>
      </c>
      <c r="AG24" s="53">
        <f t="shared" si="5"/>
        <v>0</v>
      </c>
      <c r="AH24" s="53">
        <f t="shared" si="5"/>
        <v>0</v>
      </c>
      <c r="AI24" s="53">
        <f t="shared" si="5"/>
        <v>0</v>
      </c>
      <c r="AJ24" s="53">
        <f t="shared" si="5"/>
        <v>0</v>
      </c>
      <c r="AK24" s="53">
        <f t="shared" si="5"/>
        <v>0</v>
      </c>
      <c r="AL24" s="53">
        <f t="shared" si="5"/>
        <v>0</v>
      </c>
      <c r="AM24" s="53">
        <f t="shared" si="5"/>
        <v>0</v>
      </c>
      <c r="AN24" s="53">
        <f t="shared" si="5"/>
        <v>0</v>
      </c>
      <c r="AO24" s="53">
        <f t="shared" si="5"/>
        <v>0</v>
      </c>
      <c r="AP24" s="53">
        <f t="shared" si="5"/>
        <v>0</v>
      </c>
      <c r="AQ24" s="53">
        <f t="shared" si="5"/>
        <v>0</v>
      </c>
      <c r="AR24" s="53">
        <f t="shared" si="5"/>
        <v>0</v>
      </c>
      <c r="AS24" s="53">
        <f t="shared" si="5"/>
        <v>0</v>
      </c>
      <c r="AT24" s="53">
        <f t="shared" si="5"/>
        <v>0</v>
      </c>
      <c r="AU24" s="53">
        <f t="shared" si="5"/>
        <v>0</v>
      </c>
      <c r="AV24" s="53">
        <f t="shared" si="5"/>
        <v>0</v>
      </c>
      <c r="AW24" s="53">
        <f t="shared" si="5"/>
        <v>0</v>
      </c>
      <c r="AX24" s="53">
        <f t="shared" si="5"/>
        <v>0</v>
      </c>
      <c r="AY24" s="53">
        <f t="shared" si="5"/>
        <v>0</v>
      </c>
      <c r="AZ24" s="53">
        <f t="shared" si="5"/>
        <v>0</v>
      </c>
      <c r="BA24" s="53">
        <f t="shared" si="5"/>
        <v>0</v>
      </c>
      <c r="BB24" s="53">
        <f t="shared" si="5"/>
        <v>0</v>
      </c>
      <c r="BC24" s="53">
        <f t="shared" si="5"/>
        <v>0</v>
      </c>
    </row>
    <row r="25" spans="2:55" ht="15.75" customHeight="1">
      <c r="D25" s="48" t="s">
        <v>293</v>
      </c>
      <c r="F25" s="53">
        <f t="shared" ref="F25:BC25" si="6">+SUM(F22:F24)</f>
        <v>0</v>
      </c>
      <c r="G25" s="53">
        <f t="shared" si="6"/>
        <v>0</v>
      </c>
      <c r="H25" s="53">
        <f t="shared" si="6"/>
        <v>0</v>
      </c>
      <c r="I25" s="53">
        <f t="shared" si="6"/>
        <v>0</v>
      </c>
      <c r="J25" s="53">
        <f t="shared" si="6"/>
        <v>0</v>
      </c>
      <c r="K25" s="53">
        <f t="shared" si="6"/>
        <v>0</v>
      </c>
      <c r="L25" s="53">
        <f t="shared" si="6"/>
        <v>0</v>
      </c>
      <c r="M25" s="53">
        <f t="shared" si="6"/>
        <v>0</v>
      </c>
      <c r="N25" s="53">
        <f t="shared" si="6"/>
        <v>0</v>
      </c>
      <c r="O25" s="53">
        <f t="shared" si="6"/>
        <v>0</v>
      </c>
      <c r="P25" s="53">
        <f t="shared" si="6"/>
        <v>0</v>
      </c>
      <c r="Q25" s="53">
        <f t="shared" si="6"/>
        <v>0</v>
      </c>
      <c r="R25" s="53">
        <f t="shared" si="6"/>
        <v>0</v>
      </c>
      <c r="S25" s="53">
        <f t="shared" si="6"/>
        <v>0</v>
      </c>
      <c r="T25" s="53">
        <f t="shared" si="6"/>
        <v>0</v>
      </c>
      <c r="U25" s="53">
        <f t="shared" si="6"/>
        <v>0</v>
      </c>
      <c r="V25" s="53">
        <f t="shared" si="6"/>
        <v>0</v>
      </c>
      <c r="W25" s="53">
        <f t="shared" si="6"/>
        <v>0</v>
      </c>
      <c r="X25" s="53">
        <f t="shared" si="6"/>
        <v>0</v>
      </c>
      <c r="Y25" s="53">
        <f t="shared" si="6"/>
        <v>0</v>
      </c>
      <c r="Z25" s="53">
        <f t="shared" si="6"/>
        <v>0</v>
      </c>
      <c r="AA25" s="53">
        <f t="shared" si="6"/>
        <v>0</v>
      </c>
      <c r="AB25" s="53">
        <f t="shared" si="6"/>
        <v>0</v>
      </c>
      <c r="AC25" s="53">
        <f t="shared" si="6"/>
        <v>0</v>
      </c>
      <c r="AD25" s="53">
        <f t="shared" si="6"/>
        <v>0</v>
      </c>
      <c r="AE25" s="53">
        <f t="shared" si="6"/>
        <v>0</v>
      </c>
      <c r="AF25" s="53">
        <f t="shared" si="6"/>
        <v>0</v>
      </c>
      <c r="AG25" s="53">
        <f t="shared" si="6"/>
        <v>0</v>
      </c>
      <c r="AH25" s="53">
        <f t="shared" si="6"/>
        <v>0</v>
      </c>
      <c r="AI25" s="53">
        <f t="shared" si="6"/>
        <v>0</v>
      </c>
      <c r="AJ25" s="53">
        <f t="shared" si="6"/>
        <v>0</v>
      </c>
      <c r="AK25" s="53">
        <f t="shared" si="6"/>
        <v>0</v>
      </c>
      <c r="AL25" s="53">
        <f t="shared" si="6"/>
        <v>0</v>
      </c>
      <c r="AM25" s="53">
        <f t="shared" si="6"/>
        <v>0</v>
      </c>
      <c r="AN25" s="53">
        <f t="shared" si="6"/>
        <v>0</v>
      </c>
      <c r="AO25" s="53">
        <f t="shared" si="6"/>
        <v>0</v>
      </c>
      <c r="AP25" s="53">
        <f t="shared" si="6"/>
        <v>0</v>
      </c>
      <c r="AQ25" s="53">
        <f t="shared" si="6"/>
        <v>0</v>
      </c>
      <c r="AR25" s="53">
        <f t="shared" si="6"/>
        <v>0</v>
      </c>
      <c r="AS25" s="53">
        <f t="shared" si="6"/>
        <v>0</v>
      </c>
      <c r="AT25" s="53">
        <f t="shared" si="6"/>
        <v>0</v>
      </c>
      <c r="AU25" s="53">
        <f t="shared" si="6"/>
        <v>0</v>
      </c>
      <c r="AV25" s="53">
        <f t="shared" si="6"/>
        <v>0</v>
      </c>
      <c r="AW25" s="53">
        <f t="shared" si="6"/>
        <v>0</v>
      </c>
      <c r="AX25" s="53">
        <f t="shared" si="6"/>
        <v>0</v>
      </c>
      <c r="AY25" s="53">
        <f t="shared" si="6"/>
        <v>0</v>
      </c>
      <c r="AZ25" s="53">
        <f t="shared" si="6"/>
        <v>0</v>
      </c>
      <c r="BA25" s="53">
        <f t="shared" si="6"/>
        <v>0</v>
      </c>
      <c r="BB25" s="53">
        <f t="shared" si="6"/>
        <v>0</v>
      </c>
      <c r="BC25" s="53">
        <f t="shared" si="6"/>
        <v>0</v>
      </c>
    </row>
    <row r="26" spans="2:55" ht="15.75" customHeight="1"/>
    <row r="27" spans="2:55" ht="15.75" customHeight="1"/>
    <row r="28" spans="2:55" ht="15.75" customHeight="1"/>
    <row r="29" spans="2:55" ht="15.75" customHeight="1"/>
    <row r="30" spans="2:55" ht="15.75" customHeight="1"/>
    <row r="31" spans="2:55" ht="15.75" customHeight="1"/>
    <row r="32" spans="2:5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5:BC18"/>
  <conditionalFormatting sqref="D6:D18">
    <cfRule type="cellIs" dxfId="35" priority="1" operator="between">
      <formula>0.26</formula>
      <formula>0.74</formula>
    </cfRule>
  </conditionalFormatting>
  <conditionalFormatting sqref="D6:D18">
    <cfRule type="cellIs" dxfId="34" priority="2" operator="lessThanOrEqual">
      <formula>0.25</formula>
    </cfRule>
  </conditionalFormatting>
  <conditionalFormatting sqref="D6:D18">
    <cfRule type="cellIs" dxfId="33" priority="3" operator="between">
      <formula>0.75</formula>
      <formula>1</formula>
    </cfRule>
  </conditionalFormatting>
  <conditionalFormatting sqref="F6:BC18">
    <cfRule type="cellIs" dxfId="32" priority="4" operator="between">
      <formula>0.26</formula>
      <formula>0.74</formula>
    </cfRule>
  </conditionalFormatting>
  <conditionalFormatting sqref="F6:BC18">
    <cfRule type="cellIs" dxfId="31" priority="5" operator="lessThanOrEqual">
      <formula>0.25</formula>
    </cfRule>
  </conditionalFormatting>
  <conditionalFormatting sqref="F6:BC18">
    <cfRule type="cellIs" dxfId="30" priority="6" operator="between">
      <formula>0.75</formula>
      <formula>1</formula>
    </cfRule>
  </conditionalFormatting>
  <conditionalFormatting sqref="F21:BC21">
    <cfRule type="cellIs" dxfId="29" priority="7" operator="between">
      <formula>0.26</formula>
      <formula>0.74</formula>
    </cfRule>
  </conditionalFormatting>
  <conditionalFormatting sqref="F21:BC21">
    <cfRule type="cellIs" dxfId="28" priority="8" operator="lessThanOrEqual">
      <formula>0.25</formula>
    </cfRule>
  </conditionalFormatting>
  <conditionalFormatting sqref="F21:BC21">
    <cfRule type="cellIs" dxfId="27" priority="9" operator="between">
      <formula>0.75</formula>
      <formula>1</formula>
    </cfRule>
  </conditionalFormatting>
  <pageMargins left="0.7" right="0.7" top="0.75" bottom="0.75" header="0" footer="0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baseColWidth="10" defaultColWidth="14.42578125" defaultRowHeight="15" customHeight="1"/>
  <cols>
    <col min="1" max="1" width="1.5703125" customWidth="1"/>
    <col min="2" max="2" width="10.7109375" customWidth="1"/>
    <col min="3" max="3" width="14" customWidth="1"/>
    <col min="4" max="5" width="28" customWidth="1"/>
    <col min="6" max="6" width="18.42578125" customWidth="1"/>
    <col min="7" max="7" width="1.28515625" customWidth="1"/>
    <col min="8" max="57" width="11.42578125" customWidth="1"/>
  </cols>
  <sheetData>
    <row r="1" spans="1:57" ht="20.25" customHeight="1"/>
    <row r="2" spans="1:57" ht="23.25" customHeight="1"/>
    <row r="3" spans="1:57" ht="21.75" customHeight="1"/>
    <row r="4" spans="1:57" ht="37.5" customHeight="1">
      <c r="A4" s="40"/>
      <c r="B4" s="41" t="s">
        <v>10</v>
      </c>
      <c r="C4" s="41" t="s">
        <v>11</v>
      </c>
      <c r="D4" s="115" t="s">
        <v>287</v>
      </c>
      <c r="E4" s="116"/>
      <c r="F4" s="41" t="s">
        <v>288</v>
      </c>
      <c r="G4" s="42"/>
      <c r="H4" s="43" t="str">
        <f>'BASE DE RESPUESTAS'!H5</f>
        <v>HUAMANÍ ALARCON, Aroon Beny</v>
      </c>
      <c r="I4" s="43" t="str">
        <f>'BASE DE RESPUESTAS'!I5</f>
        <v>JORDAN HUAMANI, Alexis Dario</v>
      </c>
      <c r="J4" s="43" t="str">
        <f>'BASE DE RESPUESTAS'!J5</f>
        <v>LUJAN BARRAZA, Samir Yareth</v>
      </c>
      <c r="K4" s="43" t="str">
        <f>'BASE DE RESPUESTAS'!K5</f>
        <v>MEZA WILLCAMASCCO, Evelin Karina</v>
      </c>
      <c r="L4" s="43" t="str">
        <f>'BASE DE RESPUESTAS'!L5</f>
        <v>ROJAS YALLI, Marisol</v>
      </c>
      <c r="M4" s="43" t="str">
        <f>'BASE DE RESPUESTAS'!M5</f>
        <v>Estudiante 6</v>
      </c>
      <c r="N4" s="43" t="str">
        <f>'BASE DE RESPUESTAS'!N5</f>
        <v>Estudiante 7</v>
      </c>
      <c r="O4" s="43" t="str">
        <f>'BASE DE RESPUESTAS'!O5</f>
        <v>Estudiante 8</v>
      </c>
      <c r="P4" s="43" t="str">
        <f>'BASE DE RESPUESTAS'!P5</f>
        <v>Estudiante 9</v>
      </c>
      <c r="Q4" s="43" t="str">
        <f>'BASE DE RESPUESTAS'!Q5</f>
        <v>Estudiante 10</v>
      </c>
      <c r="R4" s="43" t="str">
        <f>'BASE DE RESPUESTAS'!R5</f>
        <v>Estudiante 11</v>
      </c>
      <c r="S4" s="43" t="str">
        <f>'BASE DE RESPUESTAS'!S5</f>
        <v>Estudiante 12</v>
      </c>
      <c r="T4" s="43" t="str">
        <f>'BASE DE RESPUESTAS'!T5</f>
        <v>Estudiante 13</v>
      </c>
      <c r="U4" s="43" t="str">
        <f>'BASE DE RESPUESTAS'!U5</f>
        <v>Estudiante 14</v>
      </c>
      <c r="V4" s="43" t="str">
        <f>'BASE DE RESPUESTAS'!V5</f>
        <v>Estudiante 15</v>
      </c>
      <c r="W4" s="43" t="str">
        <f>'BASE DE RESPUESTAS'!W5</f>
        <v>Estudiante 16</v>
      </c>
      <c r="X4" s="43" t="str">
        <f>'BASE DE RESPUESTAS'!X5</f>
        <v>Estudiante 17</v>
      </c>
      <c r="Y4" s="43" t="str">
        <f>'BASE DE RESPUESTAS'!Y5</f>
        <v>Estudiante 18</v>
      </c>
      <c r="Z4" s="43" t="str">
        <f>'BASE DE RESPUESTAS'!Z5</f>
        <v>Estudiante 19</v>
      </c>
      <c r="AA4" s="43" t="str">
        <f>'BASE DE RESPUESTAS'!AA5</f>
        <v>Estudiante 20</v>
      </c>
      <c r="AB4" s="43" t="str">
        <f>'BASE DE RESPUESTAS'!AB5</f>
        <v>Estudiante 21</v>
      </c>
      <c r="AC4" s="43" t="str">
        <f>'BASE DE RESPUESTAS'!AC5</f>
        <v>Estudiante 22</v>
      </c>
      <c r="AD4" s="43" t="str">
        <f>'BASE DE RESPUESTAS'!AD5</f>
        <v>Estudiante 23</v>
      </c>
      <c r="AE4" s="43" t="str">
        <f>'BASE DE RESPUESTAS'!AE5</f>
        <v>Estudiante 24</v>
      </c>
      <c r="AF4" s="43" t="str">
        <f>'BASE DE RESPUESTAS'!AF5</f>
        <v>Estudiante 25</v>
      </c>
      <c r="AG4" s="43" t="str">
        <f>'BASE DE RESPUESTAS'!AG5</f>
        <v>Estudiante 26</v>
      </c>
      <c r="AH4" s="43" t="str">
        <f>'BASE DE RESPUESTAS'!AH5</f>
        <v>Estudiante 27</v>
      </c>
      <c r="AI4" s="43" t="str">
        <f>'BASE DE RESPUESTAS'!AI5</f>
        <v>Estudiante 28</v>
      </c>
      <c r="AJ4" s="43" t="str">
        <f>'BASE DE RESPUESTAS'!AJ5</f>
        <v>Estudiante 29</v>
      </c>
      <c r="AK4" s="43" t="str">
        <f>'BASE DE RESPUESTAS'!AK5</f>
        <v>Estudiante 30</v>
      </c>
      <c r="AL4" s="43" t="str">
        <f>'BASE DE RESPUESTAS'!AL5</f>
        <v>Estudiante 31</v>
      </c>
      <c r="AM4" s="43" t="str">
        <f>'BASE DE RESPUESTAS'!AM5</f>
        <v>Estudiante 32</v>
      </c>
      <c r="AN4" s="43" t="str">
        <f>'BASE DE RESPUESTAS'!AN5</f>
        <v>Estudiante 33</v>
      </c>
      <c r="AO4" s="43" t="str">
        <f>'BASE DE RESPUESTAS'!AO5</f>
        <v>Estudiante 34</v>
      </c>
      <c r="AP4" s="43" t="str">
        <f>'BASE DE RESPUESTAS'!AP5</f>
        <v>Estudiante 35</v>
      </c>
      <c r="AQ4" s="43" t="str">
        <f>'BASE DE RESPUESTAS'!AQ5</f>
        <v>Estudiante 36</v>
      </c>
      <c r="AR4" s="43" t="str">
        <f>'BASE DE RESPUESTAS'!AR5</f>
        <v>Estudiante 37</v>
      </c>
      <c r="AS4" s="43" t="str">
        <f>'BASE DE RESPUESTAS'!AS5</f>
        <v>Estudiante 38</v>
      </c>
      <c r="AT4" s="43" t="str">
        <f>'BASE DE RESPUESTAS'!AT5</f>
        <v>Estudiante 39</v>
      </c>
      <c r="AU4" s="43" t="str">
        <f>'BASE DE RESPUESTAS'!AU5</f>
        <v>Estudiante 40</v>
      </c>
      <c r="AV4" s="43" t="str">
        <f>'BASE DE RESPUESTAS'!AV5</f>
        <v>Estudiante 41</v>
      </c>
      <c r="AW4" s="43" t="str">
        <f>'BASE DE RESPUESTAS'!AW5</f>
        <v>Estudiante 42</v>
      </c>
      <c r="AX4" s="43" t="str">
        <f>'BASE DE RESPUESTAS'!AX5</f>
        <v>Estudiante 43</v>
      </c>
      <c r="AY4" s="43" t="str">
        <f>'BASE DE RESPUESTAS'!AY5</f>
        <v>Estudiante 44</v>
      </c>
      <c r="AZ4" s="43" t="str">
        <f>'BASE DE RESPUESTAS'!AZ5</f>
        <v>Estudiante 45</v>
      </c>
      <c r="BA4" s="43" t="str">
        <f>'BASE DE RESPUESTAS'!BA5</f>
        <v>Estudiante 46</v>
      </c>
      <c r="BB4" s="43" t="str">
        <f>'BASE DE RESPUESTAS'!BB5</f>
        <v>Estudiante 47</v>
      </c>
      <c r="BC4" s="43" t="str">
        <f>'BASE DE RESPUESTAS'!BC5</f>
        <v>Estudiante 48</v>
      </c>
      <c r="BD4" s="43" t="str">
        <f>'BASE DE RESPUESTAS'!BD5</f>
        <v>Estudiante 49</v>
      </c>
      <c r="BE4" s="43" t="str">
        <f>'BASE DE RESPUESTAS'!BE5</f>
        <v>Estudiante 50</v>
      </c>
    </row>
    <row r="5" spans="1:57" ht="30.75" customHeight="1">
      <c r="B5" s="117" t="s">
        <v>142</v>
      </c>
      <c r="C5" s="119" t="s">
        <v>143</v>
      </c>
      <c r="D5" s="121" t="s">
        <v>144</v>
      </c>
      <c r="E5" s="122"/>
      <c r="F5" s="44" t="str">
        <f t="shared" ref="F5:F14" si="0">+IFERROR(AVERAGEIFS(H5:BE5,H5:BE5,"&gt;=0"),"")</f>
        <v/>
      </c>
      <c r="G5" s="58"/>
      <c r="H5" s="44" t="str">
        <f>+IFERROR((VLOOKUP('BASE DE RESPUESTAS'!H41,Back!$M$19:$N$20,2,0)),"")</f>
        <v/>
      </c>
      <c r="I5" s="44" t="str">
        <f>+IFERROR((VLOOKUP('BASE DE RESPUESTAS'!I41,Back!$M$19:$N$20,2,0)),"")</f>
        <v/>
      </c>
      <c r="J5" s="44" t="str">
        <f>+IFERROR((VLOOKUP('BASE DE RESPUESTAS'!J41,Back!$M$19:$N$20,2,0)),"")</f>
        <v/>
      </c>
      <c r="K5" s="44" t="str">
        <f>+IFERROR((VLOOKUP('BASE DE RESPUESTAS'!K41,Back!$M$19:$N$20,2,0)),"")</f>
        <v/>
      </c>
      <c r="L5" s="44" t="str">
        <f>+IFERROR((VLOOKUP('BASE DE RESPUESTAS'!L41,Back!$M$19:$N$20,2,0)),"")</f>
        <v/>
      </c>
      <c r="M5" s="44" t="str">
        <f>+IFERROR((VLOOKUP('BASE DE RESPUESTAS'!M41,Back!$M$19:$N$20,2,0)),"")</f>
        <v/>
      </c>
      <c r="N5" s="44" t="str">
        <f>+IFERROR((VLOOKUP('BASE DE RESPUESTAS'!N41,Back!$M$19:$N$20,2,0)),"")</f>
        <v/>
      </c>
      <c r="O5" s="44" t="str">
        <f>+IFERROR((VLOOKUP('BASE DE RESPUESTAS'!O41,Back!$M$19:$N$20,2,0)),"")</f>
        <v/>
      </c>
      <c r="P5" s="44" t="str">
        <f>+IFERROR((VLOOKUP('BASE DE RESPUESTAS'!P41,Back!$M$19:$N$20,2,0)),"")</f>
        <v/>
      </c>
      <c r="Q5" s="44" t="str">
        <f>+IFERROR((VLOOKUP('BASE DE RESPUESTAS'!Q41,Back!$M$19:$N$20,2,0)),"")</f>
        <v/>
      </c>
      <c r="R5" s="44" t="str">
        <f>+IFERROR((VLOOKUP('BASE DE RESPUESTAS'!R41,Back!$M$19:$N$20,2,0)),"")</f>
        <v/>
      </c>
      <c r="S5" s="44" t="str">
        <f>+IFERROR((VLOOKUP('BASE DE RESPUESTAS'!S41,Back!$M$19:$N$20,2,0)),"")</f>
        <v/>
      </c>
      <c r="T5" s="44" t="str">
        <f>+IFERROR((VLOOKUP('BASE DE RESPUESTAS'!T41,Back!$M$19:$N$20,2,0)),"")</f>
        <v/>
      </c>
      <c r="U5" s="44" t="str">
        <f>+IFERROR((VLOOKUP('BASE DE RESPUESTAS'!U41,Back!$M$19:$N$20,2,0)),"")</f>
        <v/>
      </c>
      <c r="V5" s="44" t="str">
        <f>+IFERROR((VLOOKUP('BASE DE RESPUESTAS'!V41,Back!$M$19:$N$20,2,0)),"")</f>
        <v/>
      </c>
      <c r="W5" s="44" t="str">
        <f>+IFERROR((VLOOKUP('BASE DE RESPUESTAS'!W41,Back!$M$19:$N$20,2,0)),"")</f>
        <v/>
      </c>
      <c r="X5" s="44" t="str">
        <f>+IFERROR((VLOOKUP('BASE DE RESPUESTAS'!X41,Back!$M$19:$N$20,2,0)),"")</f>
        <v/>
      </c>
      <c r="Y5" s="44" t="str">
        <f>+IFERROR((VLOOKUP('BASE DE RESPUESTAS'!Y41,Back!$M$19:$N$20,2,0)),"")</f>
        <v/>
      </c>
      <c r="Z5" s="44" t="str">
        <f>+IFERROR((VLOOKUP('BASE DE RESPUESTAS'!Z41,Back!$M$19:$N$20,2,0)),"")</f>
        <v/>
      </c>
      <c r="AA5" s="44" t="str">
        <f>+IFERROR((VLOOKUP('BASE DE RESPUESTAS'!AA41,Back!$M$19:$N$20,2,0)),"")</f>
        <v/>
      </c>
      <c r="AB5" s="44" t="str">
        <f>+IFERROR((VLOOKUP('BASE DE RESPUESTAS'!AB41,Back!$M$19:$N$20,2,0)),"")</f>
        <v/>
      </c>
      <c r="AC5" s="44" t="str">
        <f>+IFERROR((VLOOKUP('BASE DE RESPUESTAS'!AC41,Back!$M$19:$N$20,2,0)),"")</f>
        <v/>
      </c>
      <c r="AD5" s="44" t="str">
        <f>+IFERROR((VLOOKUP('BASE DE RESPUESTAS'!AD41,Back!$M$19:$N$20,2,0)),"")</f>
        <v/>
      </c>
      <c r="AE5" s="44" t="str">
        <f>+IFERROR((VLOOKUP('BASE DE RESPUESTAS'!AE41,Back!$M$19:$N$20,2,0)),"")</f>
        <v/>
      </c>
      <c r="AF5" s="44" t="str">
        <f>+IFERROR((VLOOKUP('BASE DE RESPUESTAS'!AF41,Back!$M$19:$N$20,2,0)),"")</f>
        <v/>
      </c>
      <c r="AG5" s="44" t="str">
        <f>+IFERROR((VLOOKUP('BASE DE RESPUESTAS'!AG41,Back!$M$19:$N$20,2,0)),"")</f>
        <v/>
      </c>
      <c r="AH5" s="44" t="str">
        <f>+IFERROR((VLOOKUP('BASE DE RESPUESTAS'!AH41,Back!$M$19:$N$20,2,0)),"")</f>
        <v/>
      </c>
      <c r="AI5" s="44" t="str">
        <f>+IFERROR((VLOOKUP('BASE DE RESPUESTAS'!AI41,Back!$M$19:$N$20,2,0)),"")</f>
        <v/>
      </c>
      <c r="AJ5" s="44" t="str">
        <f>+IFERROR((VLOOKUP('BASE DE RESPUESTAS'!AJ41,Back!$M$19:$N$20,2,0)),"")</f>
        <v/>
      </c>
      <c r="AK5" s="44" t="str">
        <f>+IFERROR((VLOOKUP('BASE DE RESPUESTAS'!AK41,Back!$M$19:$N$20,2,0)),"")</f>
        <v/>
      </c>
      <c r="AL5" s="44" t="str">
        <f>+IFERROR((VLOOKUP('BASE DE RESPUESTAS'!AL41,Back!$M$19:$N$20,2,0)),"")</f>
        <v/>
      </c>
      <c r="AM5" s="44" t="str">
        <f>+IFERROR((VLOOKUP('BASE DE RESPUESTAS'!AM41,Back!$M$19:$N$20,2,0)),"")</f>
        <v/>
      </c>
      <c r="AN5" s="44" t="str">
        <f>+IFERROR((VLOOKUP('BASE DE RESPUESTAS'!AN41,Back!$M$19:$N$20,2,0)),"")</f>
        <v/>
      </c>
      <c r="AO5" s="44" t="str">
        <f>+IFERROR((VLOOKUP('BASE DE RESPUESTAS'!AO41,Back!$M$19:$N$20,2,0)),"")</f>
        <v/>
      </c>
      <c r="AP5" s="44" t="str">
        <f>+IFERROR((VLOOKUP('BASE DE RESPUESTAS'!AP41,Back!$M$19:$N$20,2,0)),"")</f>
        <v/>
      </c>
      <c r="AQ5" s="44" t="str">
        <f>+IFERROR((VLOOKUP('BASE DE RESPUESTAS'!AQ41,Back!$M$19:$N$20,2,0)),"")</f>
        <v/>
      </c>
      <c r="AR5" s="44" t="str">
        <f>+IFERROR((VLOOKUP('BASE DE RESPUESTAS'!AR41,Back!$M$19:$N$20,2,0)),"")</f>
        <v/>
      </c>
      <c r="AS5" s="44" t="str">
        <f>+IFERROR((VLOOKUP('BASE DE RESPUESTAS'!AS41,Back!$M$19:$N$20,2,0)),"")</f>
        <v/>
      </c>
      <c r="AT5" s="44" t="str">
        <f>+IFERROR((VLOOKUP('BASE DE RESPUESTAS'!AT41,Back!$M$19:$N$20,2,0)),"")</f>
        <v/>
      </c>
      <c r="AU5" s="44" t="str">
        <f>+IFERROR((VLOOKUP('BASE DE RESPUESTAS'!AU41,Back!$M$19:$N$20,2,0)),"")</f>
        <v/>
      </c>
      <c r="AV5" s="44" t="str">
        <f>+IFERROR((VLOOKUP('BASE DE RESPUESTAS'!AV41,Back!$M$19:$N$20,2,0)),"")</f>
        <v/>
      </c>
      <c r="AW5" s="44" t="str">
        <f>+IFERROR((VLOOKUP('BASE DE RESPUESTAS'!AW41,Back!$M$19:$N$20,2,0)),"")</f>
        <v/>
      </c>
      <c r="AX5" s="44" t="str">
        <f>+IFERROR((VLOOKUP('BASE DE RESPUESTAS'!AX41,Back!$M$19:$N$20,2,0)),"")</f>
        <v/>
      </c>
      <c r="AY5" s="44" t="str">
        <f>+IFERROR((VLOOKUP('BASE DE RESPUESTAS'!AY41,Back!$M$19:$N$20,2,0)),"")</f>
        <v/>
      </c>
      <c r="AZ5" s="44" t="str">
        <f>+IFERROR((VLOOKUP('BASE DE RESPUESTAS'!AZ41,Back!$M$19:$N$20,2,0)),"")</f>
        <v/>
      </c>
      <c r="BA5" s="44" t="str">
        <f>+IFERROR((VLOOKUP('BASE DE RESPUESTAS'!BA41,Back!$M$19:$N$20,2,0)),"")</f>
        <v/>
      </c>
      <c r="BB5" s="44" t="str">
        <f>+IFERROR((VLOOKUP('BASE DE RESPUESTAS'!BB41,Back!$M$19:$N$20,2,0)),"")</f>
        <v/>
      </c>
      <c r="BC5" s="44" t="str">
        <f>+IFERROR((VLOOKUP('BASE DE RESPUESTAS'!BC41,Back!$M$19:$N$20,2,0)),"")</f>
        <v/>
      </c>
      <c r="BD5" s="44" t="str">
        <f>+IFERROR((VLOOKUP('BASE DE RESPUESTAS'!BD41,Back!$M$19:$N$20,2,0)),"")</f>
        <v/>
      </c>
      <c r="BE5" s="44" t="str">
        <f>+IFERROR((VLOOKUP('BASE DE RESPUESTAS'!BE41,Back!$M$19:$N$20,2,0)),"")</f>
        <v/>
      </c>
    </row>
    <row r="6" spans="1:57" ht="30.75" customHeight="1">
      <c r="B6" s="118"/>
      <c r="C6" s="118"/>
      <c r="D6" s="121" t="s">
        <v>146</v>
      </c>
      <c r="E6" s="122"/>
      <c r="F6" s="44" t="str">
        <f t="shared" si="0"/>
        <v/>
      </c>
      <c r="G6" s="58"/>
      <c r="H6" s="44" t="str">
        <f>+IFERROR((VLOOKUP('BASE DE RESPUESTAS'!H42,Back!$M$19:$N$20,2,0)),"")</f>
        <v/>
      </c>
      <c r="I6" s="44" t="str">
        <f>+IFERROR((VLOOKUP('BASE DE RESPUESTAS'!I42,Back!$M$19:$N$20,2,0)),"")</f>
        <v/>
      </c>
      <c r="J6" s="44" t="str">
        <f>+IFERROR((VLOOKUP('BASE DE RESPUESTAS'!J42,Back!$M$19:$N$20,2,0)),"")</f>
        <v/>
      </c>
      <c r="K6" s="44" t="str">
        <f>+IFERROR((VLOOKUP('BASE DE RESPUESTAS'!K42,Back!$M$19:$N$20,2,0)),"")</f>
        <v/>
      </c>
      <c r="L6" s="44" t="str">
        <f>+IFERROR((VLOOKUP('BASE DE RESPUESTAS'!L42,Back!$M$19:$N$20,2,0)),"")</f>
        <v/>
      </c>
      <c r="M6" s="44" t="str">
        <f>+IFERROR((VLOOKUP('BASE DE RESPUESTAS'!M42,Back!$M$19:$N$20,2,0)),"")</f>
        <v/>
      </c>
      <c r="N6" s="44" t="str">
        <f>+IFERROR((VLOOKUP('BASE DE RESPUESTAS'!N42,Back!$M$19:$N$20,2,0)),"")</f>
        <v/>
      </c>
      <c r="O6" s="44" t="str">
        <f>+IFERROR((VLOOKUP('BASE DE RESPUESTAS'!O42,Back!$M$19:$N$20,2,0)),"")</f>
        <v/>
      </c>
      <c r="P6" s="44" t="str">
        <f>+IFERROR((VLOOKUP('BASE DE RESPUESTAS'!P42,Back!$M$19:$N$20,2,0)),"")</f>
        <v/>
      </c>
      <c r="Q6" s="44" t="str">
        <f>+IFERROR((VLOOKUP('BASE DE RESPUESTAS'!Q42,Back!$M$19:$N$20,2,0)),"")</f>
        <v/>
      </c>
      <c r="R6" s="44" t="str">
        <f>+IFERROR((VLOOKUP('BASE DE RESPUESTAS'!R42,Back!$M$19:$N$20,2,0)),"")</f>
        <v/>
      </c>
      <c r="S6" s="44" t="str">
        <f>+IFERROR((VLOOKUP('BASE DE RESPUESTAS'!S42,Back!$M$19:$N$20,2,0)),"")</f>
        <v/>
      </c>
      <c r="T6" s="44" t="str">
        <f>+IFERROR((VLOOKUP('BASE DE RESPUESTAS'!T42,Back!$M$19:$N$20,2,0)),"")</f>
        <v/>
      </c>
      <c r="U6" s="44" t="str">
        <f>+IFERROR((VLOOKUP('BASE DE RESPUESTAS'!U42,Back!$M$19:$N$20,2,0)),"")</f>
        <v/>
      </c>
      <c r="V6" s="44" t="str">
        <f>+IFERROR((VLOOKUP('BASE DE RESPUESTAS'!V42,Back!$M$19:$N$20,2,0)),"")</f>
        <v/>
      </c>
      <c r="W6" s="44" t="str">
        <f>+IFERROR((VLOOKUP('BASE DE RESPUESTAS'!W42,Back!$M$19:$N$20,2,0)),"")</f>
        <v/>
      </c>
      <c r="X6" s="44" t="str">
        <f>+IFERROR((VLOOKUP('BASE DE RESPUESTAS'!X42,Back!$M$19:$N$20,2,0)),"")</f>
        <v/>
      </c>
      <c r="Y6" s="44" t="str">
        <f>+IFERROR((VLOOKUP('BASE DE RESPUESTAS'!Y42,Back!$M$19:$N$20,2,0)),"")</f>
        <v/>
      </c>
      <c r="Z6" s="44" t="str">
        <f>+IFERROR((VLOOKUP('BASE DE RESPUESTAS'!Z42,Back!$M$19:$N$20,2,0)),"")</f>
        <v/>
      </c>
      <c r="AA6" s="44" t="str">
        <f>+IFERROR((VLOOKUP('BASE DE RESPUESTAS'!AA42,Back!$M$19:$N$20,2,0)),"")</f>
        <v/>
      </c>
      <c r="AB6" s="44" t="str">
        <f>+IFERROR((VLOOKUP('BASE DE RESPUESTAS'!AB42,Back!$M$19:$N$20,2,0)),"")</f>
        <v/>
      </c>
      <c r="AC6" s="44" t="str">
        <f>+IFERROR((VLOOKUP('BASE DE RESPUESTAS'!AC42,Back!$M$19:$N$20,2,0)),"")</f>
        <v/>
      </c>
      <c r="AD6" s="44" t="str">
        <f>+IFERROR((VLOOKUP('BASE DE RESPUESTAS'!AD42,Back!$M$19:$N$20,2,0)),"")</f>
        <v/>
      </c>
      <c r="AE6" s="44" t="str">
        <f>+IFERROR((VLOOKUP('BASE DE RESPUESTAS'!AE42,Back!$M$19:$N$20,2,0)),"")</f>
        <v/>
      </c>
      <c r="AF6" s="44" t="str">
        <f>+IFERROR((VLOOKUP('BASE DE RESPUESTAS'!AF42,Back!$M$19:$N$20,2,0)),"")</f>
        <v/>
      </c>
      <c r="AG6" s="44" t="str">
        <f>+IFERROR((VLOOKUP('BASE DE RESPUESTAS'!AG42,Back!$M$19:$N$20,2,0)),"")</f>
        <v/>
      </c>
      <c r="AH6" s="44" t="str">
        <f>+IFERROR((VLOOKUP('BASE DE RESPUESTAS'!AH42,Back!$M$19:$N$20,2,0)),"")</f>
        <v/>
      </c>
      <c r="AI6" s="44" t="str">
        <f>+IFERROR((VLOOKUP('BASE DE RESPUESTAS'!AI42,Back!$M$19:$N$20,2,0)),"")</f>
        <v/>
      </c>
      <c r="AJ6" s="44" t="str">
        <f>+IFERROR((VLOOKUP('BASE DE RESPUESTAS'!AJ42,Back!$M$19:$N$20,2,0)),"")</f>
        <v/>
      </c>
      <c r="AK6" s="44" t="str">
        <f>+IFERROR((VLOOKUP('BASE DE RESPUESTAS'!AK42,Back!$M$19:$N$20,2,0)),"")</f>
        <v/>
      </c>
      <c r="AL6" s="44" t="str">
        <f>+IFERROR((VLOOKUP('BASE DE RESPUESTAS'!AL42,Back!$M$19:$N$20,2,0)),"")</f>
        <v/>
      </c>
      <c r="AM6" s="44" t="str">
        <f>+IFERROR((VLOOKUP('BASE DE RESPUESTAS'!AM42,Back!$M$19:$N$20,2,0)),"")</f>
        <v/>
      </c>
      <c r="AN6" s="44" t="str">
        <f>+IFERROR((VLOOKUP('BASE DE RESPUESTAS'!AN42,Back!$M$19:$N$20,2,0)),"")</f>
        <v/>
      </c>
      <c r="AO6" s="44" t="str">
        <f>+IFERROR((VLOOKUP('BASE DE RESPUESTAS'!AO42,Back!$M$19:$N$20,2,0)),"")</f>
        <v/>
      </c>
      <c r="AP6" s="44" t="str">
        <f>+IFERROR((VLOOKUP('BASE DE RESPUESTAS'!AP42,Back!$M$19:$N$20,2,0)),"")</f>
        <v/>
      </c>
      <c r="AQ6" s="44" t="str">
        <f>+IFERROR((VLOOKUP('BASE DE RESPUESTAS'!AQ42,Back!$M$19:$N$20,2,0)),"")</f>
        <v/>
      </c>
      <c r="AR6" s="44" t="str">
        <f>+IFERROR((VLOOKUP('BASE DE RESPUESTAS'!AR42,Back!$M$19:$N$20,2,0)),"")</f>
        <v/>
      </c>
      <c r="AS6" s="44" t="str">
        <f>+IFERROR((VLOOKUP('BASE DE RESPUESTAS'!AS42,Back!$M$19:$N$20,2,0)),"")</f>
        <v/>
      </c>
      <c r="AT6" s="44" t="str">
        <f>+IFERROR((VLOOKUP('BASE DE RESPUESTAS'!AT42,Back!$M$19:$N$20,2,0)),"")</f>
        <v/>
      </c>
      <c r="AU6" s="44" t="str">
        <f>+IFERROR((VLOOKUP('BASE DE RESPUESTAS'!AU42,Back!$M$19:$N$20,2,0)),"")</f>
        <v/>
      </c>
      <c r="AV6" s="44" t="str">
        <f>+IFERROR((VLOOKUP('BASE DE RESPUESTAS'!AV42,Back!$M$19:$N$20,2,0)),"")</f>
        <v/>
      </c>
      <c r="AW6" s="44" t="str">
        <f>+IFERROR((VLOOKUP('BASE DE RESPUESTAS'!AW42,Back!$M$19:$N$20,2,0)),"")</f>
        <v/>
      </c>
      <c r="AX6" s="44" t="str">
        <f>+IFERROR((VLOOKUP('BASE DE RESPUESTAS'!AX42,Back!$M$19:$N$20,2,0)),"")</f>
        <v/>
      </c>
      <c r="AY6" s="44" t="str">
        <f>+IFERROR((VLOOKUP('BASE DE RESPUESTAS'!AY42,Back!$M$19:$N$20,2,0)),"")</f>
        <v/>
      </c>
      <c r="AZ6" s="44" t="str">
        <f>+IFERROR((VLOOKUP('BASE DE RESPUESTAS'!AZ42,Back!$M$19:$N$20,2,0)),"")</f>
        <v/>
      </c>
      <c r="BA6" s="44" t="str">
        <f>+IFERROR((VLOOKUP('BASE DE RESPUESTAS'!BA42,Back!$M$19:$N$20,2,0)),"")</f>
        <v/>
      </c>
      <c r="BB6" s="44" t="str">
        <f>+IFERROR((VLOOKUP('BASE DE RESPUESTAS'!BB42,Back!$M$19:$N$20,2,0)),"")</f>
        <v/>
      </c>
      <c r="BC6" s="44" t="str">
        <f>+IFERROR((VLOOKUP('BASE DE RESPUESTAS'!BC42,Back!$M$19:$N$20,2,0)),"")</f>
        <v/>
      </c>
      <c r="BD6" s="44" t="str">
        <f>+IFERROR((VLOOKUP('BASE DE RESPUESTAS'!BD42,Back!$M$19:$N$20,2,0)),"")</f>
        <v/>
      </c>
      <c r="BE6" s="44" t="str">
        <f>+IFERROR((VLOOKUP('BASE DE RESPUESTAS'!BE42,Back!$M$19:$N$20,2,0)),"")</f>
        <v/>
      </c>
    </row>
    <row r="7" spans="1:57" ht="30.75" customHeight="1">
      <c r="B7" s="56" t="s">
        <v>142</v>
      </c>
      <c r="C7" s="59" t="s">
        <v>148</v>
      </c>
      <c r="D7" s="121" t="s">
        <v>149</v>
      </c>
      <c r="E7" s="122"/>
      <c r="F7" s="44" t="str">
        <f t="shared" si="0"/>
        <v/>
      </c>
      <c r="G7" s="58"/>
      <c r="H7" s="44" t="str">
        <f>+IFERROR(AVERAGE(Espejo!H41:H42),"")</f>
        <v/>
      </c>
      <c r="I7" s="44" t="str">
        <f>+IFERROR(AVERAGE(Espejo!I41:I42),"")</f>
        <v/>
      </c>
      <c r="J7" s="44" t="str">
        <f>+IFERROR(AVERAGE(Espejo!J41:J42),"")</f>
        <v/>
      </c>
      <c r="K7" s="44" t="str">
        <f>+IFERROR(AVERAGE(Espejo!K41:K42),"")</f>
        <v/>
      </c>
      <c r="L7" s="44" t="str">
        <f>+IFERROR(AVERAGE(Espejo!L41:L42),"")</f>
        <v/>
      </c>
      <c r="M7" s="44" t="str">
        <f>+IFERROR(AVERAGE(Espejo!M41:M42),"")</f>
        <v/>
      </c>
      <c r="N7" s="44" t="str">
        <f>+IFERROR(AVERAGE(Espejo!N41:N42),"")</f>
        <v/>
      </c>
      <c r="O7" s="44" t="str">
        <f>+IFERROR(AVERAGE(Espejo!O41:O42),"")</f>
        <v/>
      </c>
      <c r="P7" s="44" t="str">
        <f>+IFERROR(AVERAGE(Espejo!P41:P42),"")</f>
        <v/>
      </c>
      <c r="Q7" s="44" t="str">
        <f>+IFERROR(AVERAGE(Espejo!Q41:Q42),"")</f>
        <v/>
      </c>
      <c r="R7" s="44" t="str">
        <f>+IFERROR(AVERAGE(Espejo!R41:R42),"")</f>
        <v/>
      </c>
      <c r="S7" s="44" t="str">
        <f>+IFERROR(AVERAGE(Espejo!S41:S42),"")</f>
        <v/>
      </c>
      <c r="T7" s="44" t="str">
        <f>+IFERROR(AVERAGE(Espejo!T41:T42),"")</f>
        <v/>
      </c>
      <c r="U7" s="44" t="str">
        <f>+IFERROR(AVERAGE(Espejo!U41:U42),"")</f>
        <v/>
      </c>
      <c r="V7" s="44" t="str">
        <f>+IFERROR(AVERAGE(Espejo!V41:V42),"")</f>
        <v/>
      </c>
      <c r="W7" s="44" t="str">
        <f>+IFERROR(AVERAGE(Espejo!W41:W42),"")</f>
        <v/>
      </c>
      <c r="X7" s="44" t="str">
        <f>+IFERROR(AVERAGE(Espejo!X41:X42),"")</f>
        <v/>
      </c>
      <c r="Y7" s="44" t="str">
        <f>+IFERROR(AVERAGE(Espejo!Y41:Y42),"")</f>
        <v/>
      </c>
      <c r="Z7" s="44" t="str">
        <f>+IFERROR(AVERAGE(Espejo!Z41:Z42),"")</f>
        <v/>
      </c>
      <c r="AA7" s="44" t="str">
        <f>+IFERROR(AVERAGE(Espejo!AA41:AA42),"")</f>
        <v/>
      </c>
      <c r="AB7" s="44" t="str">
        <f>+IFERROR(AVERAGE(Espejo!AB41:AB42),"")</f>
        <v/>
      </c>
      <c r="AC7" s="44" t="str">
        <f>+IFERROR(AVERAGE(Espejo!AC41:AC42),"")</f>
        <v/>
      </c>
      <c r="AD7" s="44" t="str">
        <f>+IFERROR(AVERAGE(Espejo!AD41:AD42),"")</f>
        <v/>
      </c>
      <c r="AE7" s="44" t="str">
        <f>+IFERROR(AVERAGE(Espejo!AE41:AE42),"")</f>
        <v/>
      </c>
      <c r="AF7" s="44" t="str">
        <f>+IFERROR(AVERAGE(Espejo!AF41:AF42),"")</f>
        <v/>
      </c>
      <c r="AG7" s="44" t="str">
        <f>+IFERROR(AVERAGE(Espejo!AG41:AG42),"")</f>
        <v/>
      </c>
      <c r="AH7" s="44" t="str">
        <f>+IFERROR(AVERAGE(Espejo!AH41:AH42),"")</f>
        <v/>
      </c>
      <c r="AI7" s="44" t="str">
        <f>+IFERROR(AVERAGE(Espejo!AI41:AI42),"")</f>
        <v/>
      </c>
      <c r="AJ7" s="44" t="str">
        <f>+IFERROR(AVERAGE(Espejo!AJ41:AJ42),"")</f>
        <v/>
      </c>
      <c r="AK7" s="44" t="str">
        <f>+IFERROR(AVERAGE(Espejo!AK41:AK42),"")</f>
        <v/>
      </c>
      <c r="AL7" s="44" t="str">
        <f>+IFERROR(AVERAGE(Espejo!AL41:AL42),"")</f>
        <v/>
      </c>
      <c r="AM7" s="44" t="str">
        <f>+IFERROR(AVERAGE(Espejo!AM41:AM42),"")</f>
        <v/>
      </c>
      <c r="AN7" s="44" t="str">
        <f>+IFERROR(AVERAGE(Espejo!AN41:AN42),"")</f>
        <v/>
      </c>
      <c r="AO7" s="44" t="str">
        <f>+IFERROR(AVERAGE(Espejo!AO41:AO42),"")</f>
        <v/>
      </c>
      <c r="AP7" s="44" t="str">
        <f>+IFERROR(AVERAGE(Espejo!AP41:AP42),"")</f>
        <v/>
      </c>
      <c r="AQ7" s="44" t="str">
        <f>+IFERROR(AVERAGE(Espejo!AQ41:AQ42),"")</f>
        <v/>
      </c>
      <c r="AR7" s="44" t="str">
        <f>+IFERROR(AVERAGE(Espejo!AR41:AR42),"")</f>
        <v/>
      </c>
      <c r="AS7" s="44" t="str">
        <f>+IFERROR(AVERAGE(Espejo!AS41:AS42),"")</f>
        <v/>
      </c>
      <c r="AT7" s="44" t="str">
        <f>+IFERROR(AVERAGE(Espejo!AT41:AT42),"")</f>
        <v/>
      </c>
      <c r="AU7" s="44" t="str">
        <f>+IFERROR(AVERAGE(Espejo!AU41:AU42),"")</f>
        <v/>
      </c>
      <c r="AV7" s="44" t="str">
        <f>+IFERROR(AVERAGE(Espejo!AV41:AV42),"")</f>
        <v/>
      </c>
      <c r="AW7" s="44" t="str">
        <f>+IFERROR(AVERAGE(Espejo!AW41:AW42),"")</f>
        <v/>
      </c>
      <c r="AX7" s="44" t="str">
        <f>+IFERROR(AVERAGE(Espejo!AX41:AX42),"")</f>
        <v/>
      </c>
      <c r="AY7" s="44" t="str">
        <f>+IFERROR(AVERAGE(Espejo!AY41:AY42),"")</f>
        <v/>
      </c>
      <c r="AZ7" s="44" t="str">
        <f>+IFERROR(AVERAGE(Espejo!AZ41:AZ42),"")</f>
        <v/>
      </c>
      <c r="BA7" s="44" t="str">
        <f>+IFERROR(AVERAGE(Espejo!BA41:BA42),"")</f>
        <v/>
      </c>
      <c r="BB7" s="44" t="str">
        <f>+IFERROR(AVERAGE(Espejo!BB41:BB42),"")</f>
        <v/>
      </c>
      <c r="BC7" s="44" t="str">
        <f>+IFERROR(AVERAGE(Espejo!BC41:BC42),"")</f>
        <v/>
      </c>
      <c r="BD7" s="44" t="str">
        <f>+IFERROR(AVERAGE(Espejo!BD41:BD42),"")</f>
        <v/>
      </c>
      <c r="BE7" s="44" t="str">
        <f>+IFERROR(AVERAGE(Espejo!BE41:BE42),"")</f>
        <v/>
      </c>
    </row>
    <row r="8" spans="1:57" ht="30.75" customHeight="1">
      <c r="B8" s="56" t="s">
        <v>142</v>
      </c>
      <c r="C8" s="59" t="s">
        <v>152</v>
      </c>
      <c r="D8" s="121" t="s">
        <v>153</v>
      </c>
      <c r="E8" s="122"/>
      <c r="F8" s="44" t="str">
        <f t="shared" si="0"/>
        <v/>
      </c>
      <c r="G8" s="58"/>
      <c r="H8" s="44" t="str">
        <f>+IFERROR(AVERAGE(Espejo!H43:H45),"")</f>
        <v/>
      </c>
      <c r="I8" s="44" t="str">
        <f>+IFERROR(AVERAGE(Espejo!I43:I45),"")</f>
        <v/>
      </c>
      <c r="J8" s="44" t="str">
        <f>+IFERROR(AVERAGE(Espejo!J43:J45),"")</f>
        <v/>
      </c>
      <c r="K8" s="44" t="str">
        <f>+IFERROR(AVERAGE(Espejo!K43:K45),"")</f>
        <v/>
      </c>
      <c r="L8" s="44" t="str">
        <f>+IFERROR(AVERAGE(Espejo!L43:L45),"")</f>
        <v/>
      </c>
      <c r="M8" s="44" t="str">
        <f>+IFERROR(AVERAGE(Espejo!M43:M45),"")</f>
        <v/>
      </c>
      <c r="N8" s="44" t="str">
        <f>+IFERROR(AVERAGE(Espejo!N43:N45),"")</f>
        <v/>
      </c>
      <c r="O8" s="44" t="str">
        <f>+IFERROR(AVERAGE(Espejo!O43:O45),"")</f>
        <v/>
      </c>
      <c r="P8" s="44" t="str">
        <f>+IFERROR(AVERAGE(Espejo!P43:P45),"")</f>
        <v/>
      </c>
      <c r="Q8" s="44" t="str">
        <f>+IFERROR(AVERAGE(Espejo!Q43:Q45),"")</f>
        <v/>
      </c>
      <c r="R8" s="44" t="str">
        <f>+IFERROR(AVERAGE(Espejo!R43:R45),"")</f>
        <v/>
      </c>
      <c r="S8" s="44" t="str">
        <f>+IFERROR(AVERAGE(Espejo!S43:S45),"")</f>
        <v/>
      </c>
      <c r="T8" s="44" t="str">
        <f>+IFERROR(AVERAGE(Espejo!T43:T45),"")</f>
        <v/>
      </c>
      <c r="U8" s="44" t="str">
        <f>+IFERROR(AVERAGE(Espejo!U43:U45),"")</f>
        <v/>
      </c>
      <c r="V8" s="44" t="str">
        <f>+IFERROR(AVERAGE(Espejo!V43:V45),"")</f>
        <v/>
      </c>
      <c r="W8" s="44" t="str">
        <f>+IFERROR(AVERAGE(Espejo!W43:W45),"")</f>
        <v/>
      </c>
      <c r="X8" s="44" t="str">
        <f>+IFERROR(AVERAGE(Espejo!X43:X45),"")</f>
        <v/>
      </c>
      <c r="Y8" s="44" t="str">
        <f>+IFERROR(AVERAGE(Espejo!Y43:Y45),"")</f>
        <v/>
      </c>
      <c r="Z8" s="44" t="str">
        <f>+IFERROR(AVERAGE(Espejo!Z43:Z45),"")</f>
        <v/>
      </c>
      <c r="AA8" s="44" t="str">
        <f>+IFERROR(AVERAGE(Espejo!AA43:AA45),"")</f>
        <v/>
      </c>
      <c r="AB8" s="44" t="str">
        <f>+IFERROR(AVERAGE(Espejo!AB43:AB45),"")</f>
        <v/>
      </c>
      <c r="AC8" s="44" t="str">
        <f>+IFERROR(AVERAGE(Espejo!AC43:AC45),"")</f>
        <v/>
      </c>
      <c r="AD8" s="44" t="str">
        <f>+IFERROR(AVERAGE(Espejo!AD43:AD45),"")</f>
        <v/>
      </c>
      <c r="AE8" s="44" t="str">
        <f>+IFERROR(AVERAGE(Espejo!AE43:AE45),"")</f>
        <v/>
      </c>
      <c r="AF8" s="44" t="str">
        <f>+IFERROR(AVERAGE(Espejo!AF43:AF45),"")</f>
        <v/>
      </c>
      <c r="AG8" s="44" t="str">
        <f>+IFERROR(AVERAGE(Espejo!AG43:AG45),"")</f>
        <v/>
      </c>
      <c r="AH8" s="44" t="str">
        <f>+IFERROR(AVERAGE(Espejo!AH43:AH45),"")</f>
        <v/>
      </c>
      <c r="AI8" s="44" t="str">
        <f>+IFERROR(AVERAGE(Espejo!AI43:AI45),"")</f>
        <v/>
      </c>
      <c r="AJ8" s="44" t="str">
        <f>+IFERROR(AVERAGE(Espejo!AJ43:AJ45),"")</f>
        <v/>
      </c>
      <c r="AK8" s="44" t="str">
        <f>+IFERROR(AVERAGE(Espejo!AK43:AK45),"")</f>
        <v/>
      </c>
      <c r="AL8" s="44" t="str">
        <f>+IFERROR(AVERAGE(Espejo!AL43:AL45),"")</f>
        <v/>
      </c>
      <c r="AM8" s="44" t="str">
        <f>+IFERROR(AVERAGE(Espejo!AM43:AM45),"")</f>
        <v/>
      </c>
      <c r="AN8" s="44" t="str">
        <f>+IFERROR(AVERAGE(Espejo!AN43:AN45),"")</f>
        <v/>
      </c>
      <c r="AO8" s="44" t="str">
        <f>+IFERROR(AVERAGE(Espejo!AO43:AO45),"")</f>
        <v/>
      </c>
      <c r="AP8" s="44" t="str">
        <f>+IFERROR(AVERAGE(Espejo!AP43:AP45),"")</f>
        <v/>
      </c>
      <c r="AQ8" s="44" t="str">
        <f>+IFERROR(AVERAGE(Espejo!AQ43:AQ45),"")</f>
        <v/>
      </c>
      <c r="AR8" s="44" t="str">
        <f>+IFERROR(AVERAGE(Espejo!AR43:AR45),"")</f>
        <v/>
      </c>
      <c r="AS8" s="44" t="str">
        <f>+IFERROR(AVERAGE(Espejo!AS43:AS45),"")</f>
        <v/>
      </c>
      <c r="AT8" s="44" t="str">
        <f>+IFERROR(AVERAGE(Espejo!AT43:AT45),"")</f>
        <v/>
      </c>
      <c r="AU8" s="44" t="str">
        <f>+IFERROR(AVERAGE(Espejo!AU43:AU45),"")</f>
        <v/>
      </c>
      <c r="AV8" s="44" t="str">
        <f>+IFERROR(AVERAGE(Espejo!AV43:AV45),"")</f>
        <v/>
      </c>
      <c r="AW8" s="44" t="str">
        <f>+IFERROR(AVERAGE(Espejo!AW43:AW45),"")</f>
        <v/>
      </c>
      <c r="AX8" s="44" t="str">
        <f>+IFERROR(AVERAGE(Espejo!AX43:AX45),"")</f>
        <v/>
      </c>
      <c r="AY8" s="44" t="str">
        <f>+IFERROR(AVERAGE(Espejo!AY43:AY45),"")</f>
        <v/>
      </c>
      <c r="AZ8" s="44" t="str">
        <f>+IFERROR(AVERAGE(Espejo!AZ43:AZ45),"")</f>
        <v/>
      </c>
      <c r="BA8" s="44" t="str">
        <f>+IFERROR(AVERAGE(Espejo!BA43:BA45),"")</f>
        <v/>
      </c>
      <c r="BB8" s="44" t="str">
        <f>+IFERROR(AVERAGE(Espejo!BB43:BB45),"")</f>
        <v/>
      </c>
      <c r="BC8" s="44" t="str">
        <f>+IFERROR(AVERAGE(Espejo!BC43:BC45),"")</f>
        <v/>
      </c>
      <c r="BD8" s="44" t="str">
        <f>+IFERROR(AVERAGE(Espejo!BD43:BD45),"")</f>
        <v/>
      </c>
      <c r="BE8" s="44" t="str">
        <f>+IFERROR(AVERAGE(Espejo!BE43:BE45),"")</f>
        <v/>
      </c>
    </row>
    <row r="9" spans="1:57" ht="30.75" customHeight="1">
      <c r="B9" s="117" t="s">
        <v>142</v>
      </c>
      <c r="C9" s="119" t="s">
        <v>157</v>
      </c>
      <c r="D9" s="121" t="s">
        <v>158</v>
      </c>
      <c r="E9" s="122"/>
      <c r="F9" s="44" t="str">
        <f t="shared" si="0"/>
        <v/>
      </c>
      <c r="G9" s="58"/>
      <c r="H9" s="44" t="str">
        <f>+IFERROR((VLOOKUP('BASE DE RESPUESTAS'!H48,Back!$M$19:$N$20,2,0)),"")</f>
        <v/>
      </c>
      <c r="I9" s="44" t="str">
        <f>+IFERROR((VLOOKUP('BASE DE RESPUESTAS'!I48,Back!$M$19:$N$20,2,0)),"")</f>
        <v/>
      </c>
      <c r="J9" s="44" t="str">
        <f>+IFERROR((VLOOKUP('BASE DE RESPUESTAS'!J48,Back!$M$19:$N$20,2,0)),"")</f>
        <v/>
      </c>
      <c r="K9" s="44" t="str">
        <f>+IFERROR((VLOOKUP('BASE DE RESPUESTAS'!K48,Back!$M$19:$N$20,2,0)),"")</f>
        <v/>
      </c>
      <c r="L9" s="44" t="str">
        <f>+IFERROR((VLOOKUP('BASE DE RESPUESTAS'!L48,Back!$M$19:$N$20,2,0)),"")</f>
        <v/>
      </c>
      <c r="M9" s="44" t="str">
        <f>+IFERROR((VLOOKUP('BASE DE RESPUESTAS'!M48,Back!$M$19:$N$20,2,0)),"")</f>
        <v/>
      </c>
      <c r="N9" s="44" t="str">
        <f>+IFERROR((VLOOKUP('BASE DE RESPUESTAS'!N48,Back!$M$19:$N$20,2,0)),"")</f>
        <v/>
      </c>
      <c r="O9" s="44" t="str">
        <f>+IFERROR((VLOOKUP('BASE DE RESPUESTAS'!O48,Back!$M$19:$N$20,2,0)),"")</f>
        <v/>
      </c>
      <c r="P9" s="44" t="str">
        <f>+IFERROR((VLOOKUP('BASE DE RESPUESTAS'!P48,Back!$M$19:$N$20,2,0)),"")</f>
        <v/>
      </c>
      <c r="Q9" s="44" t="str">
        <f>+IFERROR((VLOOKUP('BASE DE RESPUESTAS'!Q48,Back!$M$19:$N$20,2,0)),"")</f>
        <v/>
      </c>
      <c r="R9" s="44" t="str">
        <f>+IFERROR((VLOOKUP('BASE DE RESPUESTAS'!R48,Back!$M$19:$N$20,2,0)),"")</f>
        <v/>
      </c>
      <c r="S9" s="44" t="str">
        <f>+IFERROR((VLOOKUP('BASE DE RESPUESTAS'!S48,Back!$M$19:$N$20,2,0)),"")</f>
        <v/>
      </c>
      <c r="T9" s="44" t="str">
        <f>+IFERROR((VLOOKUP('BASE DE RESPUESTAS'!T48,Back!$M$19:$N$20,2,0)),"")</f>
        <v/>
      </c>
      <c r="U9" s="44" t="str">
        <f>+IFERROR((VLOOKUP('BASE DE RESPUESTAS'!U48,Back!$M$19:$N$20,2,0)),"")</f>
        <v/>
      </c>
      <c r="V9" s="44" t="str">
        <f>+IFERROR((VLOOKUP('BASE DE RESPUESTAS'!V48,Back!$M$19:$N$20,2,0)),"")</f>
        <v/>
      </c>
      <c r="W9" s="44" t="str">
        <f>+IFERROR((VLOOKUP('BASE DE RESPUESTAS'!W48,Back!$M$19:$N$20,2,0)),"")</f>
        <v/>
      </c>
      <c r="X9" s="44" t="str">
        <f>+IFERROR((VLOOKUP('BASE DE RESPUESTAS'!X48,Back!$M$19:$N$20,2,0)),"")</f>
        <v/>
      </c>
      <c r="Y9" s="44" t="str">
        <f>+IFERROR((VLOOKUP('BASE DE RESPUESTAS'!Y48,Back!$M$19:$N$20,2,0)),"")</f>
        <v/>
      </c>
      <c r="Z9" s="44" t="str">
        <f>+IFERROR((VLOOKUP('BASE DE RESPUESTAS'!Z48,Back!$M$19:$N$20,2,0)),"")</f>
        <v/>
      </c>
      <c r="AA9" s="44" t="str">
        <f>+IFERROR((VLOOKUP('BASE DE RESPUESTAS'!AA48,Back!$M$19:$N$20,2,0)),"")</f>
        <v/>
      </c>
      <c r="AB9" s="44" t="str">
        <f>+IFERROR((VLOOKUP('BASE DE RESPUESTAS'!AB48,Back!$M$19:$N$20,2,0)),"")</f>
        <v/>
      </c>
      <c r="AC9" s="44" t="str">
        <f>+IFERROR((VLOOKUP('BASE DE RESPUESTAS'!AC48,Back!$M$19:$N$20,2,0)),"")</f>
        <v/>
      </c>
      <c r="AD9" s="44" t="str">
        <f>+IFERROR((VLOOKUP('BASE DE RESPUESTAS'!AD48,Back!$M$19:$N$20,2,0)),"")</f>
        <v/>
      </c>
      <c r="AE9" s="44" t="str">
        <f>+IFERROR((VLOOKUP('BASE DE RESPUESTAS'!AE48,Back!$M$19:$N$20,2,0)),"")</f>
        <v/>
      </c>
      <c r="AF9" s="44" t="str">
        <f>+IFERROR((VLOOKUP('BASE DE RESPUESTAS'!AF48,Back!$M$19:$N$20,2,0)),"")</f>
        <v/>
      </c>
      <c r="AG9" s="44" t="str">
        <f>+IFERROR((VLOOKUP('BASE DE RESPUESTAS'!AG48,Back!$M$19:$N$20,2,0)),"")</f>
        <v/>
      </c>
      <c r="AH9" s="44" t="str">
        <f>+IFERROR((VLOOKUP('BASE DE RESPUESTAS'!AH48,Back!$M$19:$N$20,2,0)),"")</f>
        <v/>
      </c>
      <c r="AI9" s="44" t="str">
        <f>+IFERROR((VLOOKUP('BASE DE RESPUESTAS'!AI48,Back!$M$19:$N$20,2,0)),"")</f>
        <v/>
      </c>
      <c r="AJ9" s="44" t="str">
        <f>+IFERROR((VLOOKUP('BASE DE RESPUESTAS'!AJ48,Back!$M$19:$N$20,2,0)),"")</f>
        <v/>
      </c>
      <c r="AK9" s="44" t="str">
        <f>+IFERROR((VLOOKUP('BASE DE RESPUESTAS'!AK48,Back!$M$19:$N$20,2,0)),"")</f>
        <v/>
      </c>
      <c r="AL9" s="44" t="str">
        <f>+IFERROR((VLOOKUP('BASE DE RESPUESTAS'!AL48,Back!$M$19:$N$20,2,0)),"")</f>
        <v/>
      </c>
      <c r="AM9" s="44" t="str">
        <f>+IFERROR((VLOOKUP('BASE DE RESPUESTAS'!AM48,Back!$M$19:$N$20,2,0)),"")</f>
        <v/>
      </c>
      <c r="AN9" s="44" t="str">
        <f>+IFERROR((VLOOKUP('BASE DE RESPUESTAS'!AN48,Back!$M$19:$N$20,2,0)),"")</f>
        <v/>
      </c>
      <c r="AO9" s="44" t="str">
        <f>+IFERROR((VLOOKUP('BASE DE RESPUESTAS'!AO48,Back!$M$19:$N$20,2,0)),"")</f>
        <v/>
      </c>
      <c r="AP9" s="44" t="str">
        <f>+IFERROR((VLOOKUP('BASE DE RESPUESTAS'!AP48,Back!$M$19:$N$20,2,0)),"")</f>
        <v/>
      </c>
      <c r="AQ9" s="44" t="str">
        <f>+IFERROR((VLOOKUP('BASE DE RESPUESTAS'!AQ48,Back!$M$19:$N$20,2,0)),"")</f>
        <v/>
      </c>
      <c r="AR9" s="44" t="str">
        <f>+IFERROR((VLOOKUP('BASE DE RESPUESTAS'!AR48,Back!$M$19:$N$20,2,0)),"")</f>
        <v/>
      </c>
      <c r="AS9" s="44" t="str">
        <f>+IFERROR((VLOOKUP('BASE DE RESPUESTAS'!AS48,Back!$M$19:$N$20,2,0)),"")</f>
        <v/>
      </c>
      <c r="AT9" s="44" t="str">
        <f>+IFERROR((VLOOKUP('BASE DE RESPUESTAS'!AT48,Back!$M$19:$N$20,2,0)),"")</f>
        <v/>
      </c>
      <c r="AU9" s="44" t="str">
        <f>+IFERROR((VLOOKUP('BASE DE RESPUESTAS'!AU48,Back!$M$19:$N$20,2,0)),"")</f>
        <v/>
      </c>
      <c r="AV9" s="44" t="str">
        <f>+IFERROR((VLOOKUP('BASE DE RESPUESTAS'!AV48,Back!$M$19:$N$20,2,0)),"")</f>
        <v/>
      </c>
      <c r="AW9" s="44" t="str">
        <f>+IFERROR((VLOOKUP('BASE DE RESPUESTAS'!AW48,Back!$M$19:$N$20,2,0)),"")</f>
        <v/>
      </c>
      <c r="AX9" s="44" t="str">
        <f>+IFERROR((VLOOKUP('BASE DE RESPUESTAS'!AX48,Back!$M$19:$N$20,2,0)),"")</f>
        <v/>
      </c>
      <c r="AY9" s="44" t="str">
        <f>+IFERROR((VLOOKUP('BASE DE RESPUESTAS'!AY48,Back!$M$19:$N$20,2,0)),"")</f>
        <v/>
      </c>
      <c r="AZ9" s="44" t="str">
        <f>+IFERROR((VLOOKUP('BASE DE RESPUESTAS'!AZ48,Back!$M$19:$N$20,2,0)),"")</f>
        <v/>
      </c>
      <c r="BA9" s="44" t="str">
        <f>+IFERROR((VLOOKUP('BASE DE RESPUESTAS'!BA48,Back!$M$19:$N$20,2,0)),"")</f>
        <v/>
      </c>
      <c r="BB9" s="44" t="str">
        <f>+IFERROR((VLOOKUP('BASE DE RESPUESTAS'!BB48,Back!$M$19:$N$20,2,0)),"")</f>
        <v/>
      </c>
      <c r="BC9" s="44" t="str">
        <f>+IFERROR((VLOOKUP('BASE DE RESPUESTAS'!BC48,Back!$M$19:$N$20,2,0)),"")</f>
        <v/>
      </c>
      <c r="BD9" s="44" t="str">
        <f>+IFERROR((VLOOKUP('BASE DE RESPUESTAS'!BD48,Back!$M$19:$N$20,2,0)),"")</f>
        <v/>
      </c>
      <c r="BE9" s="44" t="str">
        <f>+IFERROR((VLOOKUP('BASE DE RESPUESTAS'!BE48,Back!$M$19:$N$20,2,0)),"")</f>
        <v/>
      </c>
    </row>
    <row r="10" spans="1:57" ht="30.75" customHeight="1">
      <c r="B10" s="118"/>
      <c r="C10" s="118"/>
      <c r="D10" s="121" t="s">
        <v>160</v>
      </c>
      <c r="E10" s="122"/>
      <c r="F10" s="44" t="str">
        <f t="shared" si="0"/>
        <v/>
      </c>
      <c r="G10" s="58"/>
      <c r="H10" s="44" t="str">
        <f>+IFERROR(AVERAGE(Espejo!H47:H48),"")</f>
        <v/>
      </c>
      <c r="I10" s="44" t="str">
        <f>+IFERROR(AVERAGE(Espejo!I47:I48),"")</f>
        <v/>
      </c>
      <c r="J10" s="44" t="str">
        <f>+IFERROR(AVERAGE(Espejo!J47:J48),"")</f>
        <v/>
      </c>
      <c r="K10" s="44" t="str">
        <f>+IFERROR(AVERAGE(Espejo!K47:K48),"")</f>
        <v/>
      </c>
      <c r="L10" s="44" t="str">
        <f>+IFERROR(AVERAGE(Espejo!L47:L48),"")</f>
        <v/>
      </c>
      <c r="M10" s="44" t="str">
        <f>+IFERROR(AVERAGE(Espejo!M47:M48),"")</f>
        <v/>
      </c>
      <c r="N10" s="44" t="str">
        <f>+IFERROR(AVERAGE(Espejo!N47:N48),"")</f>
        <v/>
      </c>
      <c r="O10" s="44" t="str">
        <f>+IFERROR(AVERAGE(Espejo!O47:O48),"")</f>
        <v/>
      </c>
      <c r="P10" s="44" t="str">
        <f>+IFERROR(AVERAGE(Espejo!P47:P48),"")</f>
        <v/>
      </c>
      <c r="Q10" s="44" t="str">
        <f>+IFERROR(AVERAGE(Espejo!Q47:Q48),"")</f>
        <v/>
      </c>
      <c r="R10" s="44" t="str">
        <f>+IFERROR(AVERAGE(Espejo!R47:R48),"")</f>
        <v/>
      </c>
      <c r="S10" s="44" t="str">
        <f>+IFERROR(AVERAGE(Espejo!S47:S48),"")</f>
        <v/>
      </c>
      <c r="T10" s="44" t="str">
        <f>+IFERROR(AVERAGE(Espejo!T47:T48),"")</f>
        <v/>
      </c>
      <c r="U10" s="44" t="str">
        <f>+IFERROR(AVERAGE(Espejo!U47:U48),"")</f>
        <v/>
      </c>
      <c r="V10" s="44" t="str">
        <f>+IFERROR(AVERAGE(Espejo!V47:V48),"")</f>
        <v/>
      </c>
      <c r="W10" s="44" t="str">
        <f>+IFERROR(AVERAGE(Espejo!W47:W48),"")</f>
        <v/>
      </c>
      <c r="X10" s="44" t="str">
        <f>+IFERROR(AVERAGE(Espejo!X47:X48),"")</f>
        <v/>
      </c>
      <c r="Y10" s="44" t="str">
        <f>+IFERROR(AVERAGE(Espejo!Y47:Y48),"")</f>
        <v/>
      </c>
      <c r="Z10" s="44" t="str">
        <f>+IFERROR(AVERAGE(Espejo!Z47:Z48),"")</f>
        <v/>
      </c>
      <c r="AA10" s="44" t="str">
        <f>+IFERROR(AVERAGE(Espejo!AA47:AA48),"")</f>
        <v/>
      </c>
      <c r="AB10" s="44" t="str">
        <f>+IFERROR(AVERAGE(Espejo!AB47:AB48),"")</f>
        <v/>
      </c>
      <c r="AC10" s="44" t="str">
        <f>+IFERROR(AVERAGE(Espejo!AC47:AC48),"")</f>
        <v/>
      </c>
      <c r="AD10" s="44" t="str">
        <f>+IFERROR(AVERAGE(Espejo!AD47:AD48),"")</f>
        <v/>
      </c>
      <c r="AE10" s="44" t="str">
        <f>+IFERROR(AVERAGE(Espejo!AE47:AE48),"")</f>
        <v/>
      </c>
      <c r="AF10" s="44" t="str">
        <f>+IFERROR(AVERAGE(Espejo!AF47:AF48),"")</f>
        <v/>
      </c>
      <c r="AG10" s="44" t="str">
        <f>+IFERROR(AVERAGE(Espejo!AG47:AG48),"")</f>
        <v/>
      </c>
      <c r="AH10" s="44" t="str">
        <f>+IFERROR(AVERAGE(Espejo!AH47:AH48),"")</f>
        <v/>
      </c>
      <c r="AI10" s="44" t="str">
        <f>+IFERROR(AVERAGE(Espejo!AI47:AI48),"")</f>
        <v/>
      </c>
      <c r="AJ10" s="44" t="str">
        <f>+IFERROR(AVERAGE(Espejo!AJ47:AJ48),"")</f>
        <v/>
      </c>
      <c r="AK10" s="44" t="str">
        <f>+IFERROR(AVERAGE(Espejo!AK47:AK48),"")</f>
        <v/>
      </c>
      <c r="AL10" s="44" t="str">
        <f>+IFERROR(AVERAGE(Espejo!AL47:AL48),"")</f>
        <v/>
      </c>
      <c r="AM10" s="44" t="str">
        <f>+IFERROR(AVERAGE(Espejo!AM47:AM48),"")</f>
        <v/>
      </c>
      <c r="AN10" s="44" t="str">
        <f>+IFERROR(AVERAGE(Espejo!AN47:AN48),"")</f>
        <v/>
      </c>
      <c r="AO10" s="44" t="str">
        <f>+IFERROR(AVERAGE(Espejo!AO47:AO48),"")</f>
        <v/>
      </c>
      <c r="AP10" s="44" t="str">
        <f>+IFERROR(AVERAGE(Espejo!AP47:AP48),"")</f>
        <v/>
      </c>
      <c r="AQ10" s="44" t="str">
        <f>+IFERROR(AVERAGE(Espejo!AQ47:AQ48),"")</f>
        <v/>
      </c>
      <c r="AR10" s="44" t="str">
        <f>+IFERROR(AVERAGE(Espejo!AR47:AR48),"")</f>
        <v/>
      </c>
      <c r="AS10" s="44" t="str">
        <f>+IFERROR(AVERAGE(Espejo!AS47:AS48),"")</f>
        <v/>
      </c>
      <c r="AT10" s="44" t="str">
        <f>+IFERROR(AVERAGE(Espejo!AT47:AT48),"")</f>
        <v/>
      </c>
      <c r="AU10" s="44" t="str">
        <f>+IFERROR(AVERAGE(Espejo!AU47:AU48),"")</f>
        <v/>
      </c>
      <c r="AV10" s="44" t="str">
        <f>+IFERROR(AVERAGE(Espejo!AV47:AV48),"")</f>
        <v/>
      </c>
      <c r="AW10" s="44" t="str">
        <f>+IFERROR(AVERAGE(Espejo!AW47:AW48),"")</f>
        <v/>
      </c>
      <c r="AX10" s="44" t="str">
        <f>+IFERROR(AVERAGE(Espejo!AX47:AX48),"")</f>
        <v/>
      </c>
      <c r="AY10" s="44" t="str">
        <f>+IFERROR(AVERAGE(Espejo!AY47:AY48),"")</f>
        <v/>
      </c>
      <c r="AZ10" s="44" t="str">
        <f>+IFERROR(AVERAGE(Espejo!AZ47:AZ48),"")</f>
        <v/>
      </c>
      <c r="BA10" s="44" t="str">
        <f>+IFERROR(AVERAGE(Espejo!BA47:BA48),"")</f>
        <v/>
      </c>
      <c r="BB10" s="44" t="str">
        <f>+IFERROR(AVERAGE(Espejo!BB47:BB48),"")</f>
        <v/>
      </c>
      <c r="BC10" s="44" t="str">
        <f>+IFERROR(AVERAGE(Espejo!BC47:BC48),"")</f>
        <v/>
      </c>
      <c r="BD10" s="44" t="str">
        <f>+IFERROR(AVERAGE(Espejo!BD47:BD48),"")</f>
        <v/>
      </c>
      <c r="BE10" s="44" t="str">
        <f>+IFERROR(AVERAGE(Espejo!BE47:BE48),"")</f>
        <v/>
      </c>
    </row>
    <row r="11" spans="1:57" ht="30.75" customHeight="1">
      <c r="B11" s="117" t="s">
        <v>142</v>
      </c>
      <c r="C11" s="119" t="s">
        <v>163</v>
      </c>
      <c r="D11" s="121" t="s">
        <v>164</v>
      </c>
      <c r="E11" s="122"/>
      <c r="F11" s="44" t="str">
        <f t="shared" si="0"/>
        <v/>
      </c>
      <c r="G11" s="58"/>
      <c r="H11" s="44" t="str">
        <f>+IFERROR((VLOOKUP('BASE DE RESPUESTAS'!H51,Back!$M$19:$N$20,2,0)),"")</f>
        <v/>
      </c>
      <c r="I11" s="44" t="str">
        <f>+IFERROR((VLOOKUP('BASE DE RESPUESTAS'!I51,Back!$M$19:$N$20,2,0)),"")</f>
        <v/>
      </c>
      <c r="J11" s="44" t="str">
        <f>+IFERROR((VLOOKUP('BASE DE RESPUESTAS'!J51,Back!$M$19:$N$20,2,0)),"")</f>
        <v/>
      </c>
      <c r="K11" s="44" t="str">
        <f>+IFERROR((VLOOKUP('BASE DE RESPUESTAS'!K51,Back!$M$19:$N$20,2,0)),"")</f>
        <v/>
      </c>
      <c r="L11" s="44" t="str">
        <f>+IFERROR((VLOOKUP('BASE DE RESPUESTAS'!L51,Back!$M$19:$N$20,2,0)),"")</f>
        <v/>
      </c>
      <c r="M11" s="44" t="str">
        <f>+IFERROR((VLOOKUP('BASE DE RESPUESTAS'!M51,Back!$M$19:$N$20,2,0)),"")</f>
        <v/>
      </c>
      <c r="N11" s="44" t="str">
        <f>+IFERROR((VLOOKUP('BASE DE RESPUESTAS'!N51,Back!$M$19:$N$20,2,0)),"")</f>
        <v/>
      </c>
      <c r="O11" s="44" t="str">
        <f>+IFERROR((VLOOKUP('BASE DE RESPUESTAS'!O51,Back!$M$19:$N$20,2,0)),"")</f>
        <v/>
      </c>
      <c r="P11" s="44" t="str">
        <f>+IFERROR((VLOOKUP('BASE DE RESPUESTAS'!P51,Back!$M$19:$N$20,2,0)),"")</f>
        <v/>
      </c>
      <c r="Q11" s="44" t="str">
        <f>+IFERROR((VLOOKUP('BASE DE RESPUESTAS'!Q51,Back!$M$19:$N$20,2,0)),"")</f>
        <v/>
      </c>
      <c r="R11" s="44" t="str">
        <f>+IFERROR((VLOOKUP('BASE DE RESPUESTAS'!R51,Back!$M$19:$N$20,2,0)),"")</f>
        <v/>
      </c>
      <c r="S11" s="44" t="str">
        <f>+IFERROR((VLOOKUP('BASE DE RESPUESTAS'!S51,Back!$M$19:$N$20,2,0)),"")</f>
        <v/>
      </c>
      <c r="T11" s="44" t="str">
        <f>+IFERROR((VLOOKUP('BASE DE RESPUESTAS'!T51,Back!$M$19:$N$20,2,0)),"")</f>
        <v/>
      </c>
      <c r="U11" s="44" t="str">
        <f>+IFERROR((VLOOKUP('BASE DE RESPUESTAS'!U51,Back!$M$19:$N$20,2,0)),"")</f>
        <v/>
      </c>
      <c r="V11" s="44" t="str">
        <f>+IFERROR((VLOOKUP('BASE DE RESPUESTAS'!V51,Back!$M$19:$N$20,2,0)),"")</f>
        <v/>
      </c>
      <c r="W11" s="44" t="str">
        <f>+IFERROR((VLOOKUP('BASE DE RESPUESTAS'!W51,Back!$M$19:$N$20,2,0)),"")</f>
        <v/>
      </c>
      <c r="X11" s="44" t="str">
        <f>+IFERROR((VLOOKUP('BASE DE RESPUESTAS'!X51,Back!$M$19:$N$20,2,0)),"")</f>
        <v/>
      </c>
      <c r="Y11" s="44" t="str">
        <f>+IFERROR((VLOOKUP('BASE DE RESPUESTAS'!Y51,Back!$M$19:$N$20,2,0)),"")</f>
        <v/>
      </c>
      <c r="Z11" s="44" t="str">
        <f>+IFERROR((VLOOKUP('BASE DE RESPUESTAS'!Z51,Back!$M$19:$N$20,2,0)),"")</f>
        <v/>
      </c>
      <c r="AA11" s="44" t="str">
        <f>+IFERROR((VLOOKUP('BASE DE RESPUESTAS'!AA51,Back!$M$19:$N$20,2,0)),"")</f>
        <v/>
      </c>
      <c r="AB11" s="44" t="str">
        <f>+IFERROR((VLOOKUP('BASE DE RESPUESTAS'!AB51,Back!$M$19:$N$20,2,0)),"")</f>
        <v/>
      </c>
      <c r="AC11" s="44" t="str">
        <f>+IFERROR((VLOOKUP('BASE DE RESPUESTAS'!AC51,Back!$M$19:$N$20,2,0)),"")</f>
        <v/>
      </c>
      <c r="AD11" s="44" t="str">
        <f>+IFERROR((VLOOKUP('BASE DE RESPUESTAS'!AD51,Back!$M$19:$N$20,2,0)),"")</f>
        <v/>
      </c>
      <c r="AE11" s="44" t="str">
        <f>+IFERROR((VLOOKUP('BASE DE RESPUESTAS'!AE51,Back!$M$19:$N$20,2,0)),"")</f>
        <v/>
      </c>
      <c r="AF11" s="44" t="str">
        <f>+IFERROR((VLOOKUP('BASE DE RESPUESTAS'!AF51,Back!$M$19:$N$20,2,0)),"")</f>
        <v/>
      </c>
      <c r="AG11" s="44" t="str">
        <f>+IFERROR((VLOOKUP('BASE DE RESPUESTAS'!AG51,Back!$M$19:$N$20,2,0)),"")</f>
        <v/>
      </c>
      <c r="AH11" s="44" t="str">
        <f>+IFERROR((VLOOKUP('BASE DE RESPUESTAS'!AH51,Back!$M$19:$N$20,2,0)),"")</f>
        <v/>
      </c>
      <c r="AI11" s="44" t="str">
        <f>+IFERROR((VLOOKUP('BASE DE RESPUESTAS'!AI51,Back!$M$19:$N$20,2,0)),"")</f>
        <v/>
      </c>
      <c r="AJ11" s="44" t="str">
        <f>+IFERROR((VLOOKUP('BASE DE RESPUESTAS'!AJ51,Back!$M$19:$N$20,2,0)),"")</f>
        <v/>
      </c>
      <c r="AK11" s="44" t="str">
        <f>+IFERROR((VLOOKUP('BASE DE RESPUESTAS'!AK51,Back!$M$19:$N$20,2,0)),"")</f>
        <v/>
      </c>
      <c r="AL11" s="44" t="str">
        <f>+IFERROR((VLOOKUP('BASE DE RESPUESTAS'!AL51,Back!$M$19:$N$20,2,0)),"")</f>
        <v/>
      </c>
      <c r="AM11" s="44" t="str">
        <f>+IFERROR((VLOOKUP('BASE DE RESPUESTAS'!AM51,Back!$M$19:$N$20,2,0)),"")</f>
        <v/>
      </c>
      <c r="AN11" s="44" t="str">
        <f>+IFERROR((VLOOKUP('BASE DE RESPUESTAS'!AN51,Back!$M$19:$N$20,2,0)),"")</f>
        <v/>
      </c>
      <c r="AO11" s="44" t="str">
        <f>+IFERROR((VLOOKUP('BASE DE RESPUESTAS'!AO51,Back!$M$19:$N$20,2,0)),"")</f>
        <v/>
      </c>
      <c r="AP11" s="44" t="str">
        <f>+IFERROR((VLOOKUP('BASE DE RESPUESTAS'!AP51,Back!$M$19:$N$20,2,0)),"")</f>
        <v/>
      </c>
      <c r="AQ11" s="44" t="str">
        <f>+IFERROR((VLOOKUP('BASE DE RESPUESTAS'!AQ51,Back!$M$19:$N$20,2,0)),"")</f>
        <v/>
      </c>
      <c r="AR11" s="44" t="str">
        <f>+IFERROR((VLOOKUP('BASE DE RESPUESTAS'!AR51,Back!$M$19:$N$20,2,0)),"")</f>
        <v/>
      </c>
      <c r="AS11" s="44" t="str">
        <f>+IFERROR((VLOOKUP('BASE DE RESPUESTAS'!AS51,Back!$M$19:$N$20,2,0)),"")</f>
        <v/>
      </c>
      <c r="AT11" s="44" t="str">
        <f>+IFERROR((VLOOKUP('BASE DE RESPUESTAS'!AT51,Back!$M$19:$N$20,2,0)),"")</f>
        <v/>
      </c>
      <c r="AU11" s="44" t="str">
        <f>+IFERROR((VLOOKUP('BASE DE RESPUESTAS'!AU51,Back!$M$19:$N$20,2,0)),"")</f>
        <v/>
      </c>
      <c r="AV11" s="44" t="str">
        <f>+IFERROR((VLOOKUP('BASE DE RESPUESTAS'!AV51,Back!$M$19:$N$20,2,0)),"")</f>
        <v/>
      </c>
      <c r="AW11" s="44" t="str">
        <f>+IFERROR((VLOOKUP('BASE DE RESPUESTAS'!AW51,Back!$M$19:$N$20,2,0)),"")</f>
        <v/>
      </c>
      <c r="AX11" s="44" t="str">
        <f>+IFERROR((VLOOKUP('BASE DE RESPUESTAS'!AX51,Back!$M$19:$N$20,2,0)),"")</f>
        <v/>
      </c>
      <c r="AY11" s="44" t="str">
        <f>+IFERROR((VLOOKUP('BASE DE RESPUESTAS'!AY51,Back!$M$19:$N$20,2,0)),"")</f>
        <v/>
      </c>
      <c r="AZ11" s="44" t="str">
        <f>+IFERROR((VLOOKUP('BASE DE RESPUESTAS'!AZ51,Back!$M$19:$N$20,2,0)),"")</f>
        <v/>
      </c>
      <c r="BA11" s="44" t="str">
        <f>+IFERROR((VLOOKUP('BASE DE RESPUESTAS'!BA51,Back!$M$19:$N$20,2,0)),"")</f>
        <v/>
      </c>
      <c r="BB11" s="44" t="str">
        <f>+IFERROR((VLOOKUP('BASE DE RESPUESTAS'!BB51,Back!$M$19:$N$20,2,0)),"")</f>
        <v/>
      </c>
      <c r="BC11" s="44" t="str">
        <f>+IFERROR((VLOOKUP('BASE DE RESPUESTAS'!BC51,Back!$M$19:$N$20,2,0)),"")</f>
        <v/>
      </c>
      <c r="BD11" s="44" t="str">
        <f>+IFERROR((VLOOKUP('BASE DE RESPUESTAS'!BD51,Back!$M$19:$N$20,2,0)),"")</f>
        <v/>
      </c>
      <c r="BE11" s="44" t="str">
        <f>+IFERROR((VLOOKUP('BASE DE RESPUESTAS'!BE51,Back!$M$19:$N$20,2,0)),"")</f>
        <v/>
      </c>
    </row>
    <row r="12" spans="1:57" ht="30.75" customHeight="1">
      <c r="B12" s="120"/>
      <c r="C12" s="120"/>
      <c r="D12" s="121" t="s">
        <v>166</v>
      </c>
      <c r="E12" s="122"/>
      <c r="F12" s="44" t="str">
        <f t="shared" si="0"/>
        <v/>
      </c>
      <c r="G12" s="58"/>
      <c r="H12" s="44" t="str">
        <f>+IFERROR((VLOOKUP('BASE DE RESPUESTAS'!H52,Back!$M$19:$N$20,2,0)),"")</f>
        <v/>
      </c>
      <c r="I12" s="44" t="str">
        <f>+IFERROR((VLOOKUP('BASE DE RESPUESTAS'!I52,Back!$M$19:$N$20,2,0)),"")</f>
        <v/>
      </c>
      <c r="J12" s="44" t="str">
        <f>+IFERROR((VLOOKUP('BASE DE RESPUESTAS'!J52,Back!$M$19:$N$20,2,0)),"")</f>
        <v/>
      </c>
      <c r="K12" s="44" t="str">
        <f>+IFERROR((VLOOKUP('BASE DE RESPUESTAS'!K52,Back!$M$19:$N$20,2,0)),"")</f>
        <v/>
      </c>
      <c r="L12" s="44" t="str">
        <f>+IFERROR((VLOOKUP('BASE DE RESPUESTAS'!L52,Back!$M$19:$N$20,2,0)),"")</f>
        <v/>
      </c>
      <c r="M12" s="44" t="str">
        <f>+IFERROR((VLOOKUP('BASE DE RESPUESTAS'!M52,Back!$M$19:$N$20,2,0)),"")</f>
        <v/>
      </c>
      <c r="N12" s="44" t="str">
        <f>+IFERROR((VLOOKUP('BASE DE RESPUESTAS'!N52,Back!$M$19:$N$20,2,0)),"")</f>
        <v/>
      </c>
      <c r="O12" s="44" t="str">
        <f>+IFERROR((VLOOKUP('BASE DE RESPUESTAS'!O52,Back!$M$19:$N$20,2,0)),"")</f>
        <v/>
      </c>
      <c r="P12" s="44" t="str">
        <f>+IFERROR((VLOOKUP('BASE DE RESPUESTAS'!P52,Back!$M$19:$N$20,2,0)),"")</f>
        <v/>
      </c>
      <c r="Q12" s="44" t="str">
        <f>+IFERROR((VLOOKUP('BASE DE RESPUESTAS'!Q52,Back!$M$19:$N$20,2,0)),"")</f>
        <v/>
      </c>
      <c r="R12" s="44" t="str">
        <f>+IFERROR((VLOOKUP('BASE DE RESPUESTAS'!R52,Back!$M$19:$N$20,2,0)),"")</f>
        <v/>
      </c>
      <c r="S12" s="44" t="str">
        <f>+IFERROR((VLOOKUP('BASE DE RESPUESTAS'!S52,Back!$M$19:$N$20,2,0)),"")</f>
        <v/>
      </c>
      <c r="T12" s="44" t="str">
        <f>+IFERROR((VLOOKUP('BASE DE RESPUESTAS'!T52,Back!$M$19:$N$20,2,0)),"")</f>
        <v/>
      </c>
      <c r="U12" s="44" t="str">
        <f>+IFERROR((VLOOKUP('BASE DE RESPUESTAS'!U52,Back!$M$19:$N$20,2,0)),"")</f>
        <v/>
      </c>
      <c r="V12" s="44" t="str">
        <f>+IFERROR((VLOOKUP('BASE DE RESPUESTAS'!V52,Back!$M$19:$N$20,2,0)),"")</f>
        <v/>
      </c>
      <c r="W12" s="44" t="str">
        <f>+IFERROR((VLOOKUP('BASE DE RESPUESTAS'!W52,Back!$M$19:$N$20,2,0)),"")</f>
        <v/>
      </c>
      <c r="X12" s="44" t="str">
        <f>+IFERROR((VLOOKUP('BASE DE RESPUESTAS'!X52,Back!$M$19:$N$20,2,0)),"")</f>
        <v/>
      </c>
      <c r="Y12" s="44" t="str">
        <f>+IFERROR((VLOOKUP('BASE DE RESPUESTAS'!Y52,Back!$M$19:$N$20,2,0)),"")</f>
        <v/>
      </c>
      <c r="Z12" s="44" t="str">
        <f>+IFERROR((VLOOKUP('BASE DE RESPUESTAS'!Z52,Back!$M$19:$N$20,2,0)),"")</f>
        <v/>
      </c>
      <c r="AA12" s="44" t="str">
        <f>+IFERROR((VLOOKUP('BASE DE RESPUESTAS'!AA52,Back!$M$19:$N$20,2,0)),"")</f>
        <v/>
      </c>
      <c r="AB12" s="44" t="str">
        <f>+IFERROR((VLOOKUP('BASE DE RESPUESTAS'!AB52,Back!$M$19:$N$20,2,0)),"")</f>
        <v/>
      </c>
      <c r="AC12" s="44" t="str">
        <f>+IFERROR((VLOOKUP('BASE DE RESPUESTAS'!AC52,Back!$M$19:$N$20,2,0)),"")</f>
        <v/>
      </c>
      <c r="AD12" s="44" t="str">
        <f>+IFERROR((VLOOKUP('BASE DE RESPUESTAS'!AD52,Back!$M$19:$N$20,2,0)),"")</f>
        <v/>
      </c>
      <c r="AE12" s="44" t="str">
        <f>+IFERROR((VLOOKUP('BASE DE RESPUESTAS'!AE52,Back!$M$19:$N$20,2,0)),"")</f>
        <v/>
      </c>
      <c r="AF12" s="44" t="str">
        <f>+IFERROR((VLOOKUP('BASE DE RESPUESTAS'!AF52,Back!$M$19:$N$20,2,0)),"")</f>
        <v/>
      </c>
      <c r="AG12" s="44" t="str">
        <f>+IFERROR((VLOOKUP('BASE DE RESPUESTAS'!AG52,Back!$M$19:$N$20,2,0)),"")</f>
        <v/>
      </c>
      <c r="AH12" s="44" t="str">
        <f>+IFERROR((VLOOKUP('BASE DE RESPUESTAS'!AH52,Back!$M$19:$N$20,2,0)),"")</f>
        <v/>
      </c>
      <c r="AI12" s="44" t="str">
        <f>+IFERROR((VLOOKUP('BASE DE RESPUESTAS'!AI52,Back!$M$19:$N$20,2,0)),"")</f>
        <v/>
      </c>
      <c r="AJ12" s="44" t="str">
        <f>+IFERROR((VLOOKUP('BASE DE RESPUESTAS'!AJ52,Back!$M$19:$N$20,2,0)),"")</f>
        <v/>
      </c>
      <c r="AK12" s="44" t="str">
        <f>+IFERROR((VLOOKUP('BASE DE RESPUESTAS'!AK52,Back!$M$19:$N$20,2,0)),"")</f>
        <v/>
      </c>
      <c r="AL12" s="44" t="str">
        <f>+IFERROR((VLOOKUP('BASE DE RESPUESTAS'!AL52,Back!$M$19:$N$20,2,0)),"")</f>
        <v/>
      </c>
      <c r="AM12" s="44" t="str">
        <f>+IFERROR((VLOOKUP('BASE DE RESPUESTAS'!AM52,Back!$M$19:$N$20,2,0)),"")</f>
        <v/>
      </c>
      <c r="AN12" s="44" t="str">
        <f>+IFERROR((VLOOKUP('BASE DE RESPUESTAS'!AN52,Back!$M$19:$N$20,2,0)),"")</f>
        <v/>
      </c>
      <c r="AO12" s="44" t="str">
        <f>+IFERROR((VLOOKUP('BASE DE RESPUESTAS'!AO52,Back!$M$19:$N$20,2,0)),"")</f>
        <v/>
      </c>
      <c r="AP12" s="44" t="str">
        <f>+IFERROR((VLOOKUP('BASE DE RESPUESTAS'!AP52,Back!$M$19:$N$20,2,0)),"")</f>
        <v/>
      </c>
      <c r="AQ12" s="44" t="str">
        <f>+IFERROR((VLOOKUP('BASE DE RESPUESTAS'!AQ52,Back!$M$19:$N$20,2,0)),"")</f>
        <v/>
      </c>
      <c r="AR12" s="44" t="str">
        <f>+IFERROR((VLOOKUP('BASE DE RESPUESTAS'!AR52,Back!$M$19:$N$20,2,0)),"")</f>
        <v/>
      </c>
      <c r="AS12" s="44" t="str">
        <f>+IFERROR((VLOOKUP('BASE DE RESPUESTAS'!AS52,Back!$M$19:$N$20,2,0)),"")</f>
        <v/>
      </c>
      <c r="AT12" s="44" t="str">
        <f>+IFERROR((VLOOKUP('BASE DE RESPUESTAS'!AT52,Back!$M$19:$N$20,2,0)),"")</f>
        <v/>
      </c>
      <c r="AU12" s="44" t="str">
        <f>+IFERROR((VLOOKUP('BASE DE RESPUESTAS'!AU52,Back!$M$19:$N$20,2,0)),"")</f>
        <v/>
      </c>
      <c r="AV12" s="44" t="str">
        <f>+IFERROR((VLOOKUP('BASE DE RESPUESTAS'!AV52,Back!$M$19:$N$20,2,0)),"")</f>
        <v/>
      </c>
      <c r="AW12" s="44" t="str">
        <f>+IFERROR((VLOOKUP('BASE DE RESPUESTAS'!AW52,Back!$M$19:$N$20,2,0)),"")</f>
        <v/>
      </c>
      <c r="AX12" s="44" t="str">
        <f>+IFERROR((VLOOKUP('BASE DE RESPUESTAS'!AX52,Back!$M$19:$N$20,2,0)),"")</f>
        <v/>
      </c>
      <c r="AY12" s="44" t="str">
        <f>+IFERROR((VLOOKUP('BASE DE RESPUESTAS'!AY52,Back!$M$19:$N$20,2,0)),"")</f>
        <v/>
      </c>
      <c r="AZ12" s="44" t="str">
        <f>+IFERROR((VLOOKUP('BASE DE RESPUESTAS'!AZ52,Back!$M$19:$N$20,2,0)),"")</f>
        <v/>
      </c>
      <c r="BA12" s="44" t="str">
        <f>+IFERROR((VLOOKUP('BASE DE RESPUESTAS'!BA52,Back!$M$19:$N$20,2,0)),"")</f>
        <v/>
      </c>
      <c r="BB12" s="44" t="str">
        <f>+IFERROR((VLOOKUP('BASE DE RESPUESTAS'!BB52,Back!$M$19:$N$20,2,0)),"")</f>
        <v/>
      </c>
      <c r="BC12" s="44" t="str">
        <f>+IFERROR((VLOOKUP('BASE DE RESPUESTAS'!BC52,Back!$M$19:$N$20,2,0)),"")</f>
        <v/>
      </c>
      <c r="BD12" s="44" t="str">
        <f>+IFERROR((VLOOKUP('BASE DE RESPUESTAS'!BD52,Back!$M$19:$N$20,2,0)),"")</f>
        <v/>
      </c>
      <c r="BE12" s="44" t="str">
        <f>+IFERROR((VLOOKUP('BASE DE RESPUESTAS'!BE52,Back!$M$19:$N$20,2,0)),"")</f>
        <v/>
      </c>
    </row>
    <row r="13" spans="1:57" ht="30.75" customHeight="1">
      <c r="B13" s="118"/>
      <c r="C13" s="118"/>
      <c r="D13" s="121" t="s">
        <v>168</v>
      </c>
      <c r="E13" s="122"/>
      <c r="F13" s="44" t="str">
        <f t="shared" si="0"/>
        <v/>
      </c>
      <c r="G13" s="58"/>
      <c r="H13" s="44" t="str">
        <f>+IFERROR((VLOOKUP('BASE DE RESPUESTAS'!H53,Back!$M$19:$N$20,2,0)),"")</f>
        <v/>
      </c>
      <c r="I13" s="44" t="str">
        <f>+IFERROR((VLOOKUP('BASE DE RESPUESTAS'!I53,Back!$M$19:$N$20,2,0)),"")</f>
        <v/>
      </c>
      <c r="J13" s="44" t="str">
        <f>+IFERROR((VLOOKUP('BASE DE RESPUESTAS'!J53,Back!$M$19:$N$20,2,0)),"")</f>
        <v/>
      </c>
      <c r="K13" s="44" t="str">
        <f>+IFERROR((VLOOKUP('BASE DE RESPUESTAS'!K53,Back!$M$19:$N$20,2,0)),"")</f>
        <v/>
      </c>
      <c r="L13" s="44" t="str">
        <f>+IFERROR((VLOOKUP('BASE DE RESPUESTAS'!L53,Back!$M$19:$N$20,2,0)),"")</f>
        <v/>
      </c>
      <c r="M13" s="44" t="str">
        <f>+IFERROR((VLOOKUP('BASE DE RESPUESTAS'!M53,Back!$M$19:$N$20,2,0)),"")</f>
        <v/>
      </c>
      <c r="N13" s="44" t="str">
        <f>+IFERROR((VLOOKUP('BASE DE RESPUESTAS'!N53,Back!$M$19:$N$20,2,0)),"")</f>
        <v/>
      </c>
      <c r="O13" s="44" t="str">
        <f>+IFERROR((VLOOKUP('BASE DE RESPUESTAS'!O53,Back!$M$19:$N$20,2,0)),"")</f>
        <v/>
      </c>
      <c r="P13" s="44" t="str">
        <f>+IFERROR((VLOOKUP('BASE DE RESPUESTAS'!P53,Back!$M$19:$N$20,2,0)),"")</f>
        <v/>
      </c>
      <c r="Q13" s="44" t="str">
        <f>+IFERROR((VLOOKUP('BASE DE RESPUESTAS'!Q53,Back!$M$19:$N$20,2,0)),"")</f>
        <v/>
      </c>
      <c r="R13" s="44" t="str">
        <f>+IFERROR((VLOOKUP('BASE DE RESPUESTAS'!R53,Back!$M$19:$N$20,2,0)),"")</f>
        <v/>
      </c>
      <c r="S13" s="44" t="str">
        <f>+IFERROR((VLOOKUP('BASE DE RESPUESTAS'!S53,Back!$M$19:$N$20,2,0)),"")</f>
        <v/>
      </c>
      <c r="T13" s="44" t="str">
        <f>+IFERROR((VLOOKUP('BASE DE RESPUESTAS'!T53,Back!$M$19:$N$20,2,0)),"")</f>
        <v/>
      </c>
      <c r="U13" s="44" t="str">
        <f>+IFERROR((VLOOKUP('BASE DE RESPUESTAS'!U53,Back!$M$19:$N$20,2,0)),"")</f>
        <v/>
      </c>
      <c r="V13" s="44" t="str">
        <f>+IFERROR((VLOOKUP('BASE DE RESPUESTAS'!V53,Back!$M$19:$N$20,2,0)),"")</f>
        <v/>
      </c>
      <c r="W13" s="44" t="str">
        <f>+IFERROR((VLOOKUP('BASE DE RESPUESTAS'!W53,Back!$M$19:$N$20,2,0)),"")</f>
        <v/>
      </c>
      <c r="X13" s="44" t="str">
        <f>+IFERROR((VLOOKUP('BASE DE RESPUESTAS'!X53,Back!$M$19:$N$20,2,0)),"")</f>
        <v/>
      </c>
      <c r="Y13" s="44" t="str">
        <f>+IFERROR((VLOOKUP('BASE DE RESPUESTAS'!Y53,Back!$M$19:$N$20,2,0)),"")</f>
        <v/>
      </c>
      <c r="Z13" s="44" t="str">
        <f>+IFERROR((VLOOKUP('BASE DE RESPUESTAS'!Z53,Back!$M$19:$N$20,2,0)),"")</f>
        <v/>
      </c>
      <c r="AA13" s="44" t="str">
        <f>+IFERROR((VLOOKUP('BASE DE RESPUESTAS'!AA53,Back!$M$19:$N$20,2,0)),"")</f>
        <v/>
      </c>
      <c r="AB13" s="44" t="str">
        <f>+IFERROR((VLOOKUP('BASE DE RESPUESTAS'!AB53,Back!$M$19:$N$20,2,0)),"")</f>
        <v/>
      </c>
      <c r="AC13" s="44" t="str">
        <f>+IFERROR((VLOOKUP('BASE DE RESPUESTAS'!AC53,Back!$M$19:$N$20,2,0)),"")</f>
        <v/>
      </c>
      <c r="AD13" s="44" t="str">
        <f>+IFERROR((VLOOKUP('BASE DE RESPUESTAS'!AD53,Back!$M$19:$N$20,2,0)),"")</f>
        <v/>
      </c>
      <c r="AE13" s="44" t="str">
        <f>+IFERROR((VLOOKUP('BASE DE RESPUESTAS'!AE53,Back!$M$19:$N$20,2,0)),"")</f>
        <v/>
      </c>
      <c r="AF13" s="44" t="str">
        <f>+IFERROR((VLOOKUP('BASE DE RESPUESTAS'!AF53,Back!$M$19:$N$20,2,0)),"")</f>
        <v/>
      </c>
      <c r="AG13" s="44" t="str">
        <f>+IFERROR((VLOOKUP('BASE DE RESPUESTAS'!AG53,Back!$M$19:$N$20,2,0)),"")</f>
        <v/>
      </c>
      <c r="AH13" s="44" t="str">
        <f>+IFERROR((VLOOKUP('BASE DE RESPUESTAS'!AH53,Back!$M$19:$N$20,2,0)),"")</f>
        <v/>
      </c>
      <c r="AI13" s="44" t="str">
        <f>+IFERROR((VLOOKUP('BASE DE RESPUESTAS'!AI53,Back!$M$19:$N$20,2,0)),"")</f>
        <v/>
      </c>
      <c r="AJ13" s="44" t="str">
        <f>+IFERROR((VLOOKUP('BASE DE RESPUESTAS'!AJ53,Back!$M$19:$N$20,2,0)),"")</f>
        <v/>
      </c>
      <c r="AK13" s="44" t="str">
        <f>+IFERROR((VLOOKUP('BASE DE RESPUESTAS'!AK53,Back!$M$19:$N$20,2,0)),"")</f>
        <v/>
      </c>
      <c r="AL13" s="44" t="str">
        <f>+IFERROR((VLOOKUP('BASE DE RESPUESTAS'!AL53,Back!$M$19:$N$20,2,0)),"")</f>
        <v/>
      </c>
      <c r="AM13" s="44" t="str">
        <f>+IFERROR((VLOOKUP('BASE DE RESPUESTAS'!AM53,Back!$M$19:$N$20,2,0)),"")</f>
        <v/>
      </c>
      <c r="AN13" s="44" t="str">
        <f>+IFERROR((VLOOKUP('BASE DE RESPUESTAS'!AN53,Back!$M$19:$N$20,2,0)),"")</f>
        <v/>
      </c>
      <c r="AO13" s="44" t="str">
        <f>+IFERROR((VLOOKUP('BASE DE RESPUESTAS'!AO53,Back!$M$19:$N$20,2,0)),"")</f>
        <v/>
      </c>
      <c r="AP13" s="44" t="str">
        <f>+IFERROR((VLOOKUP('BASE DE RESPUESTAS'!AP53,Back!$M$19:$N$20,2,0)),"")</f>
        <v/>
      </c>
      <c r="AQ13" s="44" t="str">
        <f>+IFERROR((VLOOKUP('BASE DE RESPUESTAS'!AQ53,Back!$M$19:$N$20,2,0)),"")</f>
        <v/>
      </c>
      <c r="AR13" s="44" t="str">
        <f>+IFERROR((VLOOKUP('BASE DE RESPUESTAS'!AR53,Back!$M$19:$N$20,2,0)),"")</f>
        <v/>
      </c>
      <c r="AS13" s="44" t="str">
        <f>+IFERROR((VLOOKUP('BASE DE RESPUESTAS'!AS53,Back!$M$19:$N$20,2,0)),"")</f>
        <v/>
      </c>
      <c r="AT13" s="44" t="str">
        <f>+IFERROR((VLOOKUP('BASE DE RESPUESTAS'!AT53,Back!$M$19:$N$20,2,0)),"")</f>
        <v/>
      </c>
      <c r="AU13" s="44" t="str">
        <f>+IFERROR((VLOOKUP('BASE DE RESPUESTAS'!AU53,Back!$M$19:$N$20,2,0)),"")</f>
        <v/>
      </c>
      <c r="AV13" s="44" t="str">
        <f>+IFERROR((VLOOKUP('BASE DE RESPUESTAS'!AV53,Back!$M$19:$N$20,2,0)),"")</f>
        <v/>
      </c>
      <c r="AW13" s="44" t="str">
        <f>+IFERROR((VLOOKUP('BASE DE RESPUESTAS'!AW53,Back!$M$19:$N$20,2,0)),"")</f>
        <v/>
      </c>
      <c r="AX13" s="44" t="str">
        <f>+IFERROR((VLOOKUP('BASE DE RESPUESTAS'!AX53,Back!$M$19:$N$20,2,0)),"")</f>
        <v/>
      </c>
      <c r="AY13" s="44" t="str">
        <f>+IFERROR((VLOOKUP('BASE DE RESPUESTAS'!AY53,Back!$M$19:$N$20,2,0)),"")</f>
        <v/>
      </c>
      <c r="AZ13" s="44" t="str">
        <f>+IFERROR((VLOOKUP('BASE DE RESPUESTAS'!AZ53,Back!$M$19:$N$20,2,0)),"")</f>
        <v/>
      </c>
      <c r="BA13" s="44" t="str">
        <f>+IFERROR((VLOOKUP('BASE DE RESPUESTAS'!BA53,Back!$M$19:$N$20,2,0)),"")</f>
        <v/>
      </c>
      <c r="BB13" s="44" t="str">
        <f>+IFERROR((VLOOKUP('BASE DE RESPUESTAS'!BB53,Back!$M$19:$N$20,2,0)),"")</f>
        <v/>
      </c>
      <c r="BC13" s="44" t="str">
        <f>+IFERROR((VLOOKUP('BASE DE RESPUESTAS'!BC53,Back!$M$19:$N$20,2,0)),"")</f>
        <v/>
      </c>
      <c r="BD13" s="44" t="str">
        <f>+IFERROR((VLOOKUP('BASE DE RESPUESTAS'!BD53,Back!$M$19:$N$20,2,0)),"")</f>
        <v/>
      </c>
      <c r="BE13" s="44" t="str">
        <f>+IFERROR((VLOOKUP('BASE DE RESPUESTAS'!BE53,Back!$M$19:$N$20,2,0)),"")</f>
        <v/>
      </c>
    </row>
    <row r="14" spans="1:57" ht="30.75" customHeight="1">
      <c r="B14" s="56" t="s">
        <v>142</v>
      </c>
      <c r="C14" s="59" t="s">
        <v>170</v>
      </c>
      <c r="D14" s="121" t="s">
        <v>171</v>
      </c>
      <c r="E14" s="122"/>
      <c r="F14" s="44" t="str">
        <f t="shared" si="0"/>
        <v/>
      </c>
      <c r="G14" s="58"/>
      <c r="H14" s="44" t="str">
        <f>+IFERROR((VLOOKUP('BASE DE RESPUESTAS'!H54,Back!$M$19:$N$20,2,0)),"")</f>
        <v/>
      </c>
      <c r="I14" s="44" t="str">
        <f>+IFERROR((VLOOKUP('BASE DE RESPUESTAS'!I54,Back!$M$19:$N$20,2,0)),"")</f>
        <v/>
      </c>
      <c r="J14" s="44" t="str">
        <f>+IFERROR((VLOOKUP('BASE DE RESPUESTAS'!J54,Back!$M$19:$N$20,2,0)),"")</f>
        <v/>
      </c>
      <c r="K14" s="44" t="str">
        <f>+IFERROR((VLOOKUP('BASE DE RESPUESTAS'!K54,Back!$M$19:$N$20,2,0)),"")</f>
        <v/>
      </c>
      <c r="L14" s="44" t="str">
        <f>+IFERROR((VLOOKUP('BASE DE RESPUESTAS'!L54,Back!$M$19:$N$20,2,0)),"")</f>
        <v/>
      </c>
      <c r="M14" s="44" t="str">
        <f>+IFERROR((VLOOKUP('BASE DE RESPUESTAS'!M54,Back!$M$19:$N$20,2,0)),"")</f>
        <v/>
      </c>
      <c r="N14" s="44" t="str">
        <f>+IFERROR((VLOOKUP('BASE DE RESPUESTAS'!N54,Back!$M$19:$N$20,2,0)),"")</f>
        <v/>
      </c>
      <c r="O14" s="44" t="str">
        <f>+IFERROR((VLOOKUP('BASE DE RESPUESTAS'!O54,Back!$M$19:$N$20,2,0)),"")</f>
        <v/>
      </c>
      <c r="P14" s="44" t="str">
        <f>+IFERROR((VLOOKUP('BASE DE RESPUESTAS'!P54,Back!$M$19:$N$20,2,0)),"")</f>
        <v/>
      </c>
      <c r="Q14" s="44" t="str">
        <f>+IFERROR((VLOOKUP('BASE DE RESPUESTAS'!Q54,Back!$M$19:$N$20,2,0)),"")</f>
        <v/>
      </c>
      <c r="R14" s="44" t="str">
        <f>+IFERROR((VLOOKUP('BASE DE RESPUESTAS'!R54,Back!$M$19:$N$20,2,0)),"")</f>
        <v/>
      </c>
      <c r="S14" s="44" t="str">
        <f>+IFERROR((VLOOKUP('BASE DE RESPUESTAS'!S54,Back!$M$19:$N$20,2,0)),"")</f>
        <v/>
      </c>
      <c r="T14" s="44" t="str">
        <f>+IFERROR((VLOOKUP('BASE DE RESPUESTAS'!T54,Back!$M$19:$N$20,2,0)),"")</f>
        <v/>
      </c>
      <c r="U14" s="44" t="str">
        <f>+IFERROR((VLOOKUP('BASE DE RESPUESTAS'!U54,Back!$M$19:$N$20,2,0)),"")</f>
        <v/>
      </c>
      <c r="V14" s="44" t="str">
        <f>+IFERROR((VLOOKUP('BASE DE RESPUESTAS'!V54,Back!$M$19:$N$20,2,0)),"")</f>
        <v/>
      </c>
      <c r="W14" s="44" t="str">
        <f>+IFERROR((VLOOKUP('BASE DE RESPUESTAS'!W54,Back!$M$19:$N$20,2,0)),"")</f>
        <v/>
      </c>
      <c r="X14" s="44" t="str">
        <f>+IFERROR((VLOOKUP('BASE DE RESPUESTAS'!X54,Back!$M$19:$N$20,2,0)),"")</f>
        <v/>
      </c>
      <c r="Y14" s="44" t="str">
        <f>+IFERROR((VLOOKUP('BASE DE RESPUESTAS'!Y54,Back!$M$19:$N$20,2,0)),"")</f>
        <v/>
      </c>
      <c r="Z14" s="44" t="str">
        <f>+IFERROR((VLOOKUP('BASE DE RESPUESTAS'!Z54,Back!$M$19:$N$20,2,0)),"")</f>
        <v/>
      </c>
      <c r="AA14" s="44" t="str">
        <f>+IFERROR((VLOOKUP('BASE DE RESPUESTAS'!AA54,Back!$M$19:$N$20,2,0)),"")</f>
        <v/>
      </c>
      <c r="AB14" s="44" t="str">
        <f>+IFERROR((VLOOKUP('BASE DE RESPUESTAS'!AB54,Back!$M$19:$N$20,2,0)),"")</f>
        <v/>
      </c>
      <c r="AC14" s="44" t="str">
        <f>+IFERROR((VLOOKUP('BASE DE RESPUESTAS'!AC54,Back!$M$19:$N$20,2,0)),"")</f>
        <v/>
      </c>
      <c r="AD14" s="44" t="str">
        <f>+IFERROR((VLOOKUP('BASE DE RESPUESTAS'!AD54,Back!$M$19:$N$20,2,0)),"")</f>
        <v/>
      </c>
      <c r="AE14" s="44" t="str">
        <f>+IFERROR((VLOOKUP('BASE DE RESPUESTAS'!AE54,Back!$M$19:$N$20,2,0)),"")</f>
        <v/>
      </c>
      <c r="AF14" s="44" t="str">
        <f>+IFERROR((VLOOKUP('BASE DE RESPUESTAS'!AF54,Back!$M$19:$N$20,2,0)),"")</f>
        <v/>
      </c>
      <c r="AG14" s="44" t="str">
        <f>+IFERROR((VLOOKUP('BASE DE RESPUESTAS'!AG54,Back!$M$19:$N$20,2,0)),"")</f>
        <v/>
      </c>
      <c r="AH14" s="44" t="str">
        <f>+IFERROR((VLOOKUP('BASE DE RESPUESTAS'!AH54,Back!$M$19:$N$20,2,0)),"")</f>
        <v/>
      </c>
      <c r="AI14" s="44" t="str">
        <f>+IFERROR((VLOOKUP('BASE DE RESPUESTAS'!AI54,Back!$M$19:$N$20,2,0)),"")</f>
        <v/>
      </c>
      <c r="AJ14" s="44" t="str">
        <f>+IFERROR((VLOOKUP('BASE DE RESPUESTAS'!AJ54,Back!$M$19:$N$20,2,0)),"")</f>
        <v/>
      </c>
      <c r="AK14" s="44" t="str">
        <f>+IFERROR((VLOOKUP('BASE DE RESPUESTAS'!AK54,Back!$M$19:$N$20,2,0)),"")</f>
        <v/>
      </c>
      <c r="AL14" s="44" t="str">
        <f>+IFERROR((VLOOKUP('BASE DE RESPUESTAS'!AL54,Back!$M$19:$N$20,2,0)),"")</f>
        <v/>
      </c>
      <c r="AM14" s="44" t="str">
        <f>+IFERROR((VLOOKUP('BASE DE RESPUESTAS'!AM54,Back!$M$19:$N$20,2,0)),"")</f>
        <v/>
      </c>
      <c r="AN14" s="44" t="str">
        <f>+IFERROR((VLOOKUP('BASE DE RESPUESTAS'!AN54,Back!$M$19:$N$20,2,0)),"")</f>
        <v/>
      </c>
      <c r="AO14" s="44" t="str">
        <f>+IFERROR((VLOOKUP('BASE DE RESPUESTAS'!AO54,Back!$M$19:$N$20,2,0)),"")</f>
        <v/>
      </c>
      <c r="AP14" s="44" t="str">
        <f>+IFERROR((VLOOKUP('BASE DE RESPUESTAS'!AP54,Back!$M$19:$N$20,2,0)),"")</f>
        <v/>
      </c>
      <c r="AQ14" s="44" t="str">
        <f>+IFERROR((VLOOKUP('BASE DE RESPUESTAS'!AQ54,Back!$M$19:$N$20,2,0)),"")</f>
        <v/>
      </c>
      <c r="AR14" s="44" t="str">
        <f>+IFERROR((VLOOKUP('BASE DE RESPUESTAS'!AR54,Back!$M$19:$N$20,2,0)),"")</f>
        <v/>
      </c>
      <c r="AS14" s="44" t="str">
        <f>+IFERROR((VLOOKUP('BASE DE RESPUESTAS'!AS54,Back!$M$19:$N$20,2,0)),"")</f>
        <v/>
      </c>
      <c r="AT14" s="44" t="str">
        <f>+IFERROR((VLOOKUP('BASE DE RESPUESTAS'!AT54,Back!$M$19:$N$20,2,0)),"")</f>
        <v/>
      </c>
      <c r="AU14" s="44" t="str">
        <f>+IFERROR((VLOOKUP('BASE DE RESPUESTAS'!AU54,Back!$M$19:$N$20,2,0)),"")</f>
        <v/>
      </c>
      <c r="AV14" s="44" t="str">
        <f>+IFERROR((VLOOKUP('BASE DE RESPUESTAS'!AV54,Back!$M$19:$N$20,2,0)),"")</f>
        <v/>
      </c>
      <c r="AW14" s="44" t="str">
        <f>+IFERROR((VLOOKUP('BASE DE RESPUESTAS'!AW54,Back!$M$19:$N$20,2,0)),"")</f>
        <v/>
      </c>
      <c r="AX14" s="44" t="str">
        <f>+IFERROR((VLOOKUP('BASE DE RESPUESTAS'!AX54,Back!$M$19:$N$20,2,0)),"")</f>
        <v/>
      </c>
      <c r="AY14" s="44" t="str">
        <f>+IFERROR((VLOOKUP('BASE DE RESPUESTAS'!AY54,Back!$M$19:$N$20,2,0)),"")</f>
        <v/>
      </c>
      <c r="AZ14" s="44" t="str">
        <f>+IFERROR((VLOOKUP('BASE DE RESPUESTAS'!AZ54,Back!$M$19:$N$20,2,0)),"")</f>
        <v/>
      </c>
      <c r="BA14" s="44" t="str">
        <f>+IFERROR((VLOOKUP('BASE DE RESPUESTAS'!BA54,Back!$M$19:$N$20,2,0)),"")</f>
        <v/>
      </c>
      <c r="BB14" s="44" t="str">
        <f>+IFERROR((VLOOKUP('BASE DE RESPUESTAS'!BB54,Back!$M$19:$N$20,2,0)),"")</f>
        <v/>
      </c>
      <c r="BC14" s="44" t="str">
        <f>+IFERROR((VLOOKUP('BASE DE RESPUESTAS'!BC54,Back!$M$19:$N$20,2,0)),"")</f>
        <v/>
      </c>
      <c r="BD14" s="44" t="str">
        <f>+IFERROR((VLOOKUP('BASE DE RESPUESTAS'!BD54,Back!$M$19:$N$20,2,0)),"")</f>
        <v/>
      </c>
      <c r="BE14" s="44" t="str">
        <f>+IFERROR((VLOOKUP('BASE DE RESPUESTAS'!BE54,Back!$M$19:$N$20,2,0)),"")</f>
        <v/>
      </c>
    </row>
    <row r="15" spans="1:57" ht="15.75" customHeight="1"/>
    <row r="16" spans="1:57" ht="51">
      <c r="F16" s="46" t="s">
        <v>287</v>
      </c>
      <c r="G16" s="60"/>
      <c r="H16" s="47" t="str">
        <f t="shared" ref="H16:BE16" si="1">+H4</f>
        <v>HUAMANÍ ALARCON, Aroon Beny</v>
      </c>
      <c r="I16" s="47" t="str">
        <f t="shared" si="1"/>
        <v>JORDAN HUAMANI, Alexis Dario</v>
      </c>
      <c r="J16" s="47" t="str">
        <f t="shared" si="1"/>
        <v>LUJAN BARRAZA, Samir Yareth</v>
      </c>
      <c r="K16" s="47" t="str">
        <f t="shared" si="1"/>
        <v>MEZA WILLCAMASCCO, Evelin Karina</v>
      </c>
      <c r="L16" s="47" t="str">
        <f t="shared" si="1"/>
        <v>ROJAS YALLI, Marisol</v>
      </c>
      <c r="M16" s="47" t="str">
        <f t="shared" si="1"/>
        <v>Estudiante 6</v>
      </c>
      <c r="N16" s="47" t="str">
        <f t="shared" si="1"/>
        <v>Estudiante 7</v>
      </c>
      <c r="O16" s="47" t="str">
        <f t="shared" si="1"/>
        <v>Estudiante 8</v>
      </c>
      <c r="P16" s="47" t="str">
        <f t="shared" si="1"/>
        <v>Estudiante 9</v>
      </c>
      <c r="Q16" s="47" t="str">
        <f t="shared" si="1"/>
        <v>Estudiante 10</v>
      </c>
      <c r="R16" s="47" t="str">
        <f t="shared" si="1"/>
        <v>Estudiante 11</v>
      </c>
      <c r="S16" s="47" t="str">
        <f t="shared" si="1"/>
        <v>Estudiante 12</v>
      </c>
      <c r="T16" s="47" t="str">
        <f t="shared" si="1"/>
        <v>Estudiante 13</v>
      </c>
      <c r="U16" s="47" t="str">
        <f t="shared" si="1"/>
        <v>Estudiante 14</v>
      </c>
      <c r="V16" s="47" t="str">
        <f t="shared" si="1"/>
        <v>Estudiante 15</v>
      </c>
      <c r="W16" s="47" t="str">
        <f t="shared" si="1"/>
        <v>Estudiante 16</v>
      </c>
      <c r="X16" s="47" t="str">
        <f t="shared" si="1"/>
        <v>Estudiante 17</v>
      </c>
      <c r="Y16" s="47" t="str">
        <f t="shared" si="1"/>
        <v>Estudiante 18</v>
      </c>
      <c r="Z16" s="47" t="str">
        <f t="shared" si="1"/>
        <v>Estudiante 19</v>
      </c>
      <c r="AA16" s="47" t="str">
        <f t="shared" si="1"/>
        <v>Estudiante 20</v>
      </c>
      <c r="AB16" s="47" t="str">
        <f t="shared" si="1"/>
        <v>Estudiante 21</v>
      </c>
      <c r="AC16" s="47" t="str">
        <f t="shared" si="1"/>
        <v>Estudiante 22</v>
      </c>
      <c r="AD16" s="47" t="str">
        <f t="shared" si="1"/>
        <v>Estudiante 23</v>
      </c>
      <c r="AE16" s="47" t="str">
        <f t="shared" si="1"/>
        <v>Estudiante 24</v>
      </c>
      <c r="AF16" s="47" t="str">
        <f t="shared" si="1"/>
        <v>Estudiante 25</v>
      </c>
      <c r="AG16" s="47" t="str">
        <f t="shared" si="1"/>
        <v>Estudiante 26</v>
      </c>
      <c r="AH16" s="47" t="str">
        <f t="shared" si="1"/>
        <v>Estudiante 27</v>
      </c>
      <c r="AI16" s="47" t="str">
        <f t="shared" si="1"/>
        <v>Estudiante 28</v>
      </c>
      <c r="AJ16" s="47" t="str">
        <f t="shared" si="1"/>
        <v>Estudiante 29</v>
      </c>
      <c r="AK16" s="47" t="str">
        <f t="shared" si="1"/>
        <v>Estudiante 30</v>
      </c>
      <c r="AL16" s="47" t="str">
        <f t="shared" si="1"/>
        <v>Estudiante 31</v>
      </c>
      <c r="AM16" s="47" t="str">
        <f t="shared" si="1"/>
        <v>Estudiante 32</v>
      </c>
      <c r="AN16" s="47" t="str">
        <f t="shared" si="1"/>
        <v>Estudiante 33</v>
      </c>
      <c r="AO16" s="47" t="str">
        <f t="shared" si="1"/>
        <v>Estudiante 34</v>
      </c>
      <c r="AP16" s="47" t="str">
        <f t="shared" si="1"/>
        <v>Estudiante 35</v>
      </c>
      <c r="AQ16" s="47" t="str">
        <f t="shared" si="1"/>
        <v>Estudiante 36</v>
      </c>
      <c r="AR16" s="47" t="str">
        <f t="shared" si="1"/>
        <v>Estudiante 37</v>
      </c>
      <c r="AS16" s="47" t="str">
        <f t="shared" si="1"/>
        <v>Estudiante 38</v>
      </c>
      <c r="AT16" s="47" t="str">
        <f t="shared" si="1"/>
        <v>Estudiante 39</v>
      </c>
      <c r="AU16" s="47" t="str">
        <f t="shared" si="1"/>
        <v>Estudiante 40</v>
      </c>
      <c r="AV16" s="47" t="str">
        <f t="shared" si="1"/>
        <v>Estudiante 41</v>
      </c>
      <c r="AW16" s="47" t="str">
        <f t="shared" si="1"/>
        <v>Estudiante 42</v>
      </c>
      <c r="AX16" s="47" t="str">
        <f t="shared" si="1"/>
        <v>Estudiante 43</v>
      </c>
      <c r="AY16" s="47" t="str">
        <f t="shared" si="1"/>
        <v>Estudiante 44</v>
      </c>
      <c r="AZ16" s="47" t="str">
        <f t="shared" si="1"/>
        <v>Estudiante 45</v>
      </c>
      <c r="BA16" s="47" t="str">
        <f t="shared" si="1"/>
        <v>Estudiante 46</v>
      </c>
      <c r="BB16" s="47" t="str">
        <f t="shared" si="1"/>
        <v>Estudiante 47</v>
      </c>
      <c r="BC16" s="47" t="str">
        <f t="shared" si="1"/>
        <v>Estudiante 48</v>
      </c>
      <c r="BD16" s="47" t="str">
        <f t="shared" si="1"/>
        <v>Estudiante 49</v>
      </c>
      <c r="BE16" s="47" t="str">
        <f t="shared" si="1"/>
        <v>Estudiante 50</v>
      </c>
    </row>
    <row r="17" spans="6:57">
      <c r="F17" s="48" t="s">
        <v>289</v>
      </c>
      <c r="G17" s="61"/>
      <c r="H17" s="49">
        <f t="shared" ref="H17:BE17" si="2">IFERROR((COUNTIFS(H5:H14,"-")),"-")</f>
        <v>0</v>
      </c>
      <c r="I17" s="49">
        <f t="shared" si="2"/>
        <v>0</v>
      </c>
      <c r="J17" s="49">
        <f t="shared" si="2"/>
        <v>0</v>
      </c>
      <c r="K17" s="49">
        <f t="shared" si="2"/>
        <v>0</v>
      </c>
      <c r="L17" s="49">
        <f t="shared" si="2"/>
        <v>0</v>
      </c>
      <c r="M17" s="49">
        <f t="shared" si="2"/>
        <v>0</v>
      </c>
      <c r="N17" s="49">
        <f t="shared" si="2"/>
        <v>0</v>
      </c>
      <c r="O17" s="49">
        <f t="shared" si="2"/>
        <v>0</v>
      </c>
      <c r="P17" s="49">
        <f t="shared" si="2"/>
        <v>0</v>
      </c>
      <c r="Q17" s="49">
        <f t="shared" si="2"/>
        <v>0</v>
      </c>
      <c r="R17" s="49">
        <f t="shared" si="2"/>
        <v>0</v>
      </c>
      <c r="S17" s="49">
        <f t="shared" si="2"/>
        <v>0</v>
      </c>
      <c r="T17" s="49">
        <f t="shared" si="2"/>
        <v>0</v>
      </c>
      <c r="U17" s="49">
        <f t="shared" si="2"/>
        <v>0</v>
      </c>
      <c r="V17" s="49">
        <f t="shared" si="2"/>
        <v>0</v>
      </c>
      <c r="W17" s="49">
        <f t="shared" si="2"/>
        <v>0</v>
      </c>
      <c r="X17" s="49">
        <f t="shared" si="2"/>
        <v>0</v>
      </c>
      <c r="Y17" s="49">
        <f t="shared" si="2"/>
        <v>0</v>
      </c>
      <c r="Z17" s="49">
        <f t="shared" si="2"/>
        <v>0</v>
      </c>
      <c r="AA17" s="49">
        <f t="shared" si="2"/>
        <v>0</v>
      </c>
      <c r="AB17" s="49">
        <f t="shared" si="2"/>
        <v>0</v>
      </c>
      <c r="AC17" s="49">
        <f t="shared" si="2"/>
        <v>0</v>
      </c>
      <c r="AD17" s="49">
        <f t="shared" si="2"/>
        <v>0</v>
      </c>
      <c r="AE17" s="49">
        <f t="shared" si="2"/>
        <v>0</v>
      </c>
      <c r="AF17" s="49">
        <f t="shared" si="2"/>
        <v>0</v>
      </c>
      <c r="AG17" s="49">
        <f t="shared" si="2"/>
        <v>0</v>
      </c>
      <c r="AH17" s="49">
        <f t="shared" si="2"/>
        <v>0</v>
      </c>
      <c r="AI17" s="49">
        <f t="shared" si="2"/>
        <v>0</v>
      </c>
      <c r="AJ17" s="49">
        <f t="shared" si="2"/>
        <v>0</v>
      </c>
      <c r="AK17" s="49">
        <f t="shared" si="2"/>
        <v>0</v>
      </c>
      <c r="AL17" s="49">
        <f t="shared" si="2"/>
        <v>0</v>
      </c>
      <c r="AM17" s="49">
        <f t="shared" si="2"/>
        <v>0</v>
      </c>
      <c r="AN17" s="49">
        <f t="shared" si="2"/>
        <v>0</v>
      </c>
      <c r="AO17" s="49">
        <f t="shared" si="2"/>
        <v>0</v>
      </c>
      <c r="AP17" s="49">
        <f t="shared" si="2"/>
        <v>0</v>
      </c>
      <c r="AQ17" s="49">
        <f t="shared" si="2"/>
        <v>0</v>
      </c>
      <c r="AR17" s="49">
        <f t="shared" si="2"/>
        <v>0</v>
      </c>
      <c r="AS17" s="49">
        <f t="shared" si="2"/>
        <v>0</v>
      </c>
      <c r="AT17" s="49">
        <f t="shared" si="2"/>
        <v>0</v>
      </c>
      <c r="AU17" s="49">
        <f t="shared" si="2"/>
        <v>0</v>
      </c>
      <c r="AV17" s="49">
        <f t="shared" si="2"/>
        <v>0</v>
      </c>
      <c r="AW17" s="49">
        <f t="shared" si="2"/>
        <v>0</v>
      </c>
      <c r="AX17" s="49">
        <f t="shared" si="2"/>
        <v>0</v>
      </c>
      <c r="AY17" s="49">
        <f t="shared" si="2"/>
        <v>0</v>
      </c>
      <c r="AZ17" s="49">
        <f t="shared" si="2"/>
        <v>0</v>
      </c>
      <c r="BA17" s="49">
        <f t="shared" si="2"/>
        <v>0</v>
      </c>
      <c r="BB17" s="49">
        <f t="shared" si="2"/>
        <v>0</v>
      </c>
      <c r="BC17" s="49">
        <f t="shared" si="2"/>
        <v>0</v>
      </c>
      <c r="BD17" s="49">
        <f t="shared" si="2"/>
        <v>0</v>
      </c>
      <c r="BE17" s="49">
        <f t="shared" si="2"/>
        <v>0</v>
      </c>
    </row>
    <row r="18" spans="6:57">
      <c r="F18" s="62" t="s">
        <v>303</v>
      </c>
      <c r="G18" s="61"/>
      <c r="H18" s="49">
        <f t="shared" ref="H18:BE18" si="3">IFERROR(COUNTIFS(H5:H14,"&gt;=0.75",H5:H14,"&lt;1.01"),"-")</f>
        <v>0</v>
      </c>
      <c r="I18" s="49">
        <f t="shared" si="3"/>
        <v>0</v>
      </c>
      <c r="J18" s="49">
        <f t="shared" si="3"/>
        <v>0</v>
      </c>
      <c r="K18" s="49">
        <f t="shared" si="3"/>
        <v>0</v>
      </c>
      <c r="L18" s="49">
        <f t="shared" si="3"/>
        <v>0</v>
      </c>
      <c r="M18" s="49">
        <f t="shared" si="3"/>
        <v>0</v>
      </c>
      <c r="N18" s="49">
        <f t="shared" si="3"/>
        <v>0</v>
      </c>
      <c r="O18" s="49">
        <f t="shared" si="3"/>
        <v>0</v>
      </c>
      <c r="P18" s="49">
        <f t="shared" si="3"/>
        <v>0</v>
      </c>
      <c r="Q18" s="49">
        <f t="shared" si="3"/>
        <v>0</v>
      </c>
      <c r="R18" s="49">
        <f t="shared" si="3"/>
        <v>0</v>
      </c>
      <c r="S18" s="49">
        <f t="shared" si="3"/>
        <v>0</v>
      </c>
      <c r="T18" s="49">
        <f t="shared" si="3"/>
        <v>0</v>
      </c>
      <c r="U18" s="49">
        <f t="shared" si="3"/>
        <v>0</v>
      </c>
      <c r="V18" s="49">
        <f t="shared" si="3"/>
        <v>0</v>
      </c>
      <c r="W18" s="49">
        <f t="shared" si="3"/>
        <v>0</v>
      </c>
      <c r="X18" s="49">
        <f t="shared" si="3"/>
        <v>0</v>
      </c>
      <c r="Y18" s="49">
        <f t="shared" si="3"/>
        <v>0</v>
      </c>
      <c r="Z18" s="49">
        <f t="shared" si="3"/>
        <v>0</v>
      </c>
      <c r="AA18" s="49">
        <f t="shared" si="3"/>
        <v>0</v>
      </c>
      <c r="AB18" s="49">
        <f t="shared" si="3"/>
        <v>0</v>
      </c>
      <c r="AC18" s="49">
        <f t="shared" si="3"/>
        <v>0</v>
      </c>
      <c r="AD18" s="49">
        <f t="shared" si="3"/>
        <v>0</v>
      </c>
      <c r="AE18" s="49">
        <f t="shared" si="3"/>
        <v>0</v>
      </c>
      <c r="AF18" s="49">
        <f t="shared" si="3"/>
        <v>0</v>
      </c>
      <c r="AG18" s="49">
        <f t="shared" si="3"/>
        <v>0</v>
      </c>
      <c r="AH18" s="49">
        <f t="shared" si="3"/>
        <v>0</v>
      </c>
      <c r="AI18" s="49">
        <f t="shared" si="3"/>
        <v>0</v>
      </c>
      <c r="AJ18" s="49">
        <f t="shared" si="3"/>
        <v>0</v>
      </c>
      <c r="AK18" s="49">
        <f t="shared" si="3"/>
        <v>0</v>
      </c>
      <c r="AL18" s="49">
        <f t="shared" si="3"/>
        <v>0</v>
      </c>
      <c r="AM18" s="49">
        <f t="shared" si="3"/>
        <v>0</v>
      </c>
      <c r="AN18" s="49">
        <f t="shared" si="3"/>
        <v>0</v>
      </c>
      <c r="AO18" s="49">
        <f t="shared" si="3"/>
        <v>0</v>
      </c>
      <c r="AP18" s="49">
        <f t="shared" si="3"/>
        <v>0</v>
      </c>
      <c r="AQ18" s="49">
        <f t="shared" si="3"/>
        <v>0</v>
      </c>
      <c r="AR18" s="49">
        <f t="shared" si="3"/>
        <v>0</v>
      </c>
      <c r="AS18" s="49">
        <f t="shared" si="3"/>
        <v>0</v>
      </c>
      <c r="AT18" s="49">
        <f t="shared" si="3"/>
        <v>0</v>
      </c>
      <c r="AU18" s="49">
        <f t="shared" si="3"/>
        <v>0</v>
      </c>
      <c r="AV18" s="49">
        <f t="shared" si="3"/>
        <v>0</v>
      </c>
      <c r="AW18" s="49">
        <f t="shared" si="3"/>
        <v>0</v>
      </c>
      <c r="AX18" s="49">
        <f t="shared" si="3"/>
        <v>0</v>
      </c>
      <c r="AY18" s="49">
        <f t="shared" si="3"/>
        <v>0</v>
      </c>
      <c r="AZ18" s="49">
        <f t="shared" si="3"/>
        <v>0</v>
      </c>
      <c r="BA18" s="49">
        <f t="shared" si="3"/>
        <v>0</v>
      </c>
      <c r="BB18" s="49">
        <f t="shared" si="3"/>
        <v>0</v>
      </c>
      <c r="BC18" s="49">
        <f t="shared" si="3"/>
        <v>0</v>
      </c>
      <c r="BD18" s="49">
        <f t="shared" si="3"/>
        <v>0</v>
      </c>
      <c r="BE18" s="49">
        <f t="shared" si="3"/>
        <v>0</v>
      </c>
    </row>
    <row r="19" spans="6:57">
      <c r="F19" s="63" t="s">
        <v>304</v>
      </c>
      <c r="G19" s="61"/>
      <c r="H19" s="49">
        <f t="shared" ref="H19:BE19" si="4">IFERROR(COUNTIFS(H5:H14,"&gt;=0.26",H5:H14,"&lt;=0.74"),"-")</f>
        <v>0</v>
      </c>
      <c r="I19" s="49">
        <f t="shared" si="4"/>
        <v>0</v>
      </c>
      <c r="J19" s="49">
        <f t="shared" si="4"/>
        <v>0</v>
      </c>
      <c r="K19" s="49">
        <f t="shared" si="4"/>
        <v>0</v>
      </c>
      <c r="L19" s="49">
        <f t="shared" si="4"/>
        <v>0</v>
      </c>
      <c r="M19" s="49">
        <f t="shared" si="4"/>
        <v>0</v>
      </c>
      <c r="N19" s="49">
        <f t="shared" si="4"/>
        <v>0</v>
      </c>
      <c r="O19" s="49">
        <f t="shared" si="4"/>
        <v>0</v>
      </c>
      <c r="P19" s="49">
        <f t="shared" si="4"/>
        <v>0</v>
      </c>
      <c r="Q19" s="49">
        <f t="shared" si="4"/>
        <v>0</v>
      </c>
      <c r="R19" s="49">
        <f t="shared" si="4"/>
        <v>0</v>
      </c>
      <c r="S19" s="49">
        <f t="shared" si="4"/>
        <v>0</v>
      </c>
      <c r="T19" s="49">
        <f t="shared" si="4"/>
        <v>0</v>
      </c>
      <c r="U19" s="49">
        <f t="shared" si="4"/>
        <v>0</v>
      </c>
      <c r="V19" s="49">
        <f t="shared" si="4"/>
        <v>0</v>
      </c>
      <c r="W19" s="49">
        <f t="shared" si="4"/>
        <v>0</v>
      </c>
      <c r="X19" s="49">
        <f t="shared" si="4"/>
        <v>0</v>
      </c>
      <c r="Y19" s="49">
        <f t="shared" si="4"/>
        <v>0</v>
      </c>
      <c r="Z19" s="49">
        <f t="shared" si="4"/>
        <v>0</v>
      </c>
      <c r="AA19" s="49">
        <f t="shared" si="4"/>
        <v>0</v>
      </c>
      <c r="AB19" s="49">
        <f t="shared" si="4"/>
        <v>0</v>
      </c>
      <c r="AC19" s="49">
        <f t="shared" si="4"/>
        <v>0</v>
      </c>
      <c r="AD19" s="49">
        <f t="shared" si="4"/>
        <v>0</v>
      </c>
      <c r="AE19" s="49">
        <f t="shared" si="4"/>
        <v>0</v>
      </c>
      <c r="AF19" s="49">
        <f t="shared" si="4"/>
        <v>0</v>
      </c>
      <c r="AG19" s="49">
        <f t="shared" si="4"/>
        <v>0</v>
      </c>
      <c r="AH19" s="49">
        <f t="shared" si="4"/>
        <v>0</v>
      </c>
      <c r="AI19" s="49">
        <f t="shared" si="4"/>
        <v>0</v>
      </c>
      <c r="AJ19" s="49">
        <f t="shared" si="4"/>
        <v>0</v>
      </c>
      <c r="AK19" s="49">
        <f t="shared" si="4"/>
        <v>0</v>
      </c>
      <c r="AL19" s="49">
        <f t="shared" si="4"/>
        <v>0</v>
      </c>
      <c r="AM19" s="49">
        <f t="shared" si="4"/>
        <v>0</v>
      </c>
      <c r="AN19" s="49">
        <f t="shared" si="4"/>
        <v>0</v>
      </c>
      <c r="AO19" s="49">
        <f t="shared" si="4"/>
        <v>0</v>
      </c>
      <c r="AP19" s="49">
        <f t="shared" si="4"/>
        <v>0</v>
      </c>
      <c r="AQ19" s="49">
        <f t="shared" si="4"/>
        <v>0</v>
      </c>
      <c r="AR19" s="49">
        <f t="shared" si="4"/>
        <v>0</v>
      </c>
      <c r="AS19" s="49">
        <f t="shared" si="4"/>
        <v>0</v>
      </c>
      <c r="AT19" s="49">
        <f t="shared" si="4"/>
        <v>0</v>
      </c>
      <c r="AU19" s="49">
        <f t="shared" si="4"/>
        <v>0</v>
      </c>
      <c r="AV19" s="49">
        <f t="shared" si="4"/>
        <v>0</v>
      </c>
      <c r="AW19" s="49">
        <f t="shared" si="4"/>
        <v>0</v>
      </c>
      <c r="AX19" s="49">
        <f t="shared" si="4"/>
        <v>0</v>
      </c>
      <c r="AY19" s="49">
        <f t="shared" si="4"/>
        <v>0</v>
      </c>
      <c r="AZ19" s="49">
        <f t="shared" si="4"/>
        <v>0</v>
      </c>
      <c r="BA19" s="49">
        <f t="shared" si="4"/>
        <v>0</v>
      </c>
      <c r="BB19" s="49">
        <f t="shared" si="4"/>
        <v>0</v>
      </c>
      <c r="BC19" s="49">
        <f t="shared" si="4"/>
        <v>0</v>
      </c>
      <c r="BD19" s="49">
        <f t="shared" si="4"/>
        <v>0</v>
      </c>
      <c r="BE19" s="49">
        <f t="shared" si="4"/>
        <v>0</v>
      </c>
    </row>
    <row r="20" spans="6:57">
      <c r="F20" s="64" t="s">
        <v>305</v>
      </c>
      <c r="G20" s="61"/>
      <c r="H20" s="53">
        <f t="shared" ref="H20:BE20" si="5">IFERROR(COUNTIFS(H5:H14,"&gt;=0",H5:H14,"&lt;0.25"),"-")</f>
        <v>0</v>
      </c>
      <c r="I20" s="53">
        <f t="shared" si="5"/>
        <v>0</v>
      </c>
      <c r="J20" s="53">
        <f t="shared" si="5"/>
        <v>0</v>
      </c>
      <c r="K20" s="53">
        <f t="shared" si="5"/>
        <v>0</v>
      </c>
      <c r="L20" s="53">
        <f t="shared" si="5"/>
        <v>0</v>
      </c>
      <c r="M20" s="53">
        <f t="shared" si="5"/>
        <v>0</v>
      </c>
      <c r="N20" s="53">
        <f t="shared" si="5"/>
        <v>0</v>
      </c>
      <c r="O20" s="53">
        <f t="shared" si="5"/>
        <v>0</v>
      </c>
      <c r="P20" s="53">
        <f t="shared" si="5"/>
        <v>0</v>
      </c>
      <c r="Q20" s="53">
        <f t="shared" si="5"/>
        <v>0</v>
      </c>
      <c r="R20" s="53">
        <f t="shared" si="5"/>
        <v>0</v>
      </c>
      <c r="S20" s="53">
        <f t="shared" si="5"/>
        <v>0</v>
      </c>
      <c r="T20" s="53">
        <f t="shared" si="5"/>
        <v>0</v>
      </c>
      <c r="U20" s="53">
        <f t="shared" si="5"/>
        <v>0</v>
      </c>
      <c r="V20" s="53">
        <f t="shared" si="5"/>
        <v>0</v>
      </c>
      <c r="W20" s="53">
        <f t="shared" si="5"/>
        <v>0</v>
      </c>
      <c r="X20" s="53">
        <f t="shared" si="5"/>
        <v>0</v>
      </c>
      <c r="Y20" s="53">
        <f t="shared" si="5"/>
        <v>0</v>
      </c>
      <c r="Z20" s="53">
        <f t="shared" si="5"/>
        <v>0</v>
      </c>
      <c r="AA20" s="53">
        <f t="shared" si="5"/>
        <v>0</v>
      </c>
      <c r="AB20" s="53">
        <f t="shared" si="5"/>
        <v>0</v>
      </c>
      <c r="AC20" s="53">
        <f t="shared" si="5"/>
        <v>0</v>
      </c>
      <c r="AD20" s="53">
        <f t="shared" si="5"/>
        <v>0</v>
      </c>
      <c r="AE20" s="53">
        <f t="shared" si="5"/>
        <v>0</v>
      </c>
      <c r="AF20" s="53">
        <f t="shared" si="5"/>
        <v>0</v>
      </c>
      <c r="AG20" s="53">
        <f t="shared" si="5"/>
        <v>0</v>
      </c>
      <c r="AH20" s="53">
        <f t="shared" si="5"/>
        <v>0</v>
      </c>
      <c r="AI20" s="53">
        <f t="shared" si="5"/>
        <v>0</v>
      </c>
      <c r="AJ20" s="53">
        <f t="shared" si="5"/>
        <v>0</v>
      </c>
      <c r="AK20" s="53">
        <f t="shared" si="5"/>
        <v>0</v>
      </c>
      <c r="AL20" s="53">
        <f t="shared" si="5"/>
        <v>0</v>
      </c>
      <c r="AM20" s="53">
        <f t="shared" si="5"/>
        <v>0</v>
      </c>
      <c r="AN20" s="53">
        <f t="shared" si="5"/>
        <v>0</v>
      </c>
      <c r="AO20" s="53">
        <f t="shared" si="5"/>
        <v>0</v>
      </c>
      <c r="AP20" s="53">
        <f t="shared" si="5"/>
        <v>0</v>
      </c>
      <c r="AQ20" s="53">
        <f t="shared" si="5"/>
        <v>0</v>
      </c>
      <c r="AR20" s="53">
        <f t="shared" si="5"/>
        <v>0</v>
      </c>
      <c r="AS20" s="53">
        <f t="shared" si="5"/>
        <v>0</v>
      </c>
      <c r="AT20" s="53">
        <f t="shared" si="5"/>
        <v>0</v>
      </c>
      <c r="AU20" s="53">
        <f t="shared" si="5"/>
        <v>0</v>
      </c>
      <c r="AV20" s="53">
        <f t="shared" si="5"/>
        <v>0</v>
      </c>
      <c r="AW20" s="53">
        <f t="shared" si="5"/>
        <v>0</v>
      </c>
      <c r="AX20" s="53">
        <f t="shared" si="5"/>
        <v>0</v>
      </c>
      <c r="AY20" s="53">
        <f t="shared" si="5"/>
        <v>0</v>
      </c>
      <c r="AZ20" s="53">
        <f t="shared" si="5"/>
        <v>0</v>
      </c>
      <c r="BA20" s="53">
        <f t="shared" si="5"/>
        <v>0</v>
      </c>
      <c r="BB20" s="53">
        <f t="shared" si="5"/>
        <v>0</v>
      </c>
      <c r="BC20" s="53">
        <f t="shared" si="5"/>
        <v>0</v>
      </c>
      <c r="BD20" s="53">
        <f t="shared" si="5"/>
        <v>0</v>
      </c>
      <c r="BE20" s="53">
        <f t="shared" si="5"/>
        <v>0</v>
      </c>
    </row>
    <row r="21" spans="6:57" ht="15.75" customHeight="1">
      <c r="F21" s="48" t="s">
        <v>293</v>
      </c>
      <c r="H21" s="53">
        <f t="shared" ref="H21:BE21" si="6">+SUM(H17:H20)</f>
        <v>0</v>
      </c>
      <c r="I21" s="53">
        <f t="shared" si="6"/>
        <v>0</v>
      </c>
      <c r="J21" s="53">
        <f t="shared" si="6"/>
        <v>0</v>
      </c>
      <c r="K21" s="53">
        <f t="shared" si="6"/>
        <v>0</v>
      </c>
      <c r="L21" s="53">
        <f t="shared" si="6"/>
        <v>0</v>
      </c>
      <c r="M21" s="53">
        <f t="shared" si="6"/>
        <v>0</v>
      </c>
      <c r="N21" s="53">
        <f t="shared" si="6"/>
        <v>0</v>
      </c>
      <c r="O21" s="53">
        <f t="shared" si="6"/>
        <v>0</v>
      </c>
      <c r="P21" s="53">
        <f t="shared" si="6"/>
        <v>0</v>
      </c>
      <c r="Q21" s="53">
        <f t="shared" si="6"/>
        <v>0</v>
      </c>
      <c r="R21" s="53">
        <f t="shared" si="6"/>
        <v>0</v>
      </c>
      <c r="S21" s="53">
        <f t="shared" si="6"/>
        <v>0</v>
      </c>
      <c r="T21" s="53">
        <f t="shared" si="6"/>
        <v>0</v>
      </c>
      <c r="U21" s="53">
        <f t="shared" si="6"/>
        <v>0</v>
      </c>
      <c r="V21" s="53">
        <f t="shared" si="6"/>
        <v>0</v>
      </c>
      <c r="W21" s="53">
        <f t="shared" si="6"/>
        <v>0</v>
      </c>
      <c r="X21" s="53">
        <f t="shared" si="6"/>
        <v>0</v>
      </c>
      <c r="Y21" s="53">
        <f t="shared" si="6"/>
        <v>0</v>
      </c>
      <c r="Z21" s="53">
        <f t="shared" si="6"/>
        <v>0</v>
      </c>
      <c r="AA21" s="53">
        <f t="shared" si="6"/>
        <v>0</v>
      </c>
      <c r="AB21" s="53">
        <f t="shared" si="6"/>
        <v>0</v>
      </c>
      <c r="AC21" s="53">
        <f t="shared" si="6"/>
        <v>0</v>
      </c>
      <c r="AD21" s="53">
        <f t="shared" si="6"/>
        <v>0</v>
      </c>
      <c r="AE21" s="53">
        <f t="shared" si="6"/>
        <v>0</v>
      </c>
      <c r="AF21" s="53">
        <f t="shared" si="6"/>
        <v>0</v>
      </c>
      <c r="AG21" s="53">
        <f t="shared" si="6"/>
        <v>0</v>
      </c>
      <c r="AH21" s="53">
        <f t="shared" si="6"/>
        <v>0</v>
      </c>
      <c r="AI21" s="53">
        <f t="shared" si="6"/>
        <v>0</v>
      </c>
      <c r="AJ21" s="53">
        <f t="shared" si="6"/>
        <v>0</v>
      </c>
      <c r="AK21" s="53">
        <f t="shared" si="6"/>
        <v>0</v>
      </c>
      <c r="AL21" s="53">
        <f t="shared" si="6"/>
        <v>0</v>
      </c>
      <c r="AM21" s="53">
        <f t="shared" si="6"/>
        <v>0</v>
      </c>
      <c r="AN21" s="53">
        <f t="shared" si="6"/>
        <v>0</v>
      </c>
      <c r="AO21" s="53">
        <f t="shared" si="6"/>
        <v>0</v>
      </c>
      <c r="AP21" s="53">
        <f t="shared" si="6"/>
        <v>0</v>
      </c>
      <c r="AQ21" s="53">
        <f t="shared" si="6"/>
        <v>0</v>
      </c>
      <c r="AR21" s="53">
        <f t="shared" si="6"/>
        <v>0</v>
      </c>
      <c r="AS21" s="53">
        <f t="shared" si="6"/>
        <v>0</v>
      </c>
      <c r="AT21" s="53">
        <f t="shared" si="6"/>
        <v>0</v>
      </c>
      <c r="AU21" s="53">
        <f t="shared" si="6"/>
        <v>0</v>
      </c>
      <c r="AV21" s="53">
        <f t="shared" si="6"/>
        <v>0</v>
      </c>
      <c r="AW21" s="53">
        <f t="shared" si="6"/>
        <v>0</v>
      </c>
      <c r="AX21" s="53">
        <f t="shared" si="6"/>
        <v>0</v>
      </c>
      <c r="AY21" s="53">
        <f t="shared" si="6"/>
        <v>0</v>
      </c>
      <c r="AZ21" s="53">
        <f t="shared" si="6"/>
        <v>0</v>
      </c>
      <c r="BA21" s="53">
        <f t="shared" si="6"/>
        <v>0</v>
      </c>
      <c r="BB21" s="53">
        <f t="shared" si="6"/>
        <v>0</v>
      </c>
      <c r="BC21" s="53">
        <f t="shared" si="6"/>
        <v>0</v>
      </c>
      <c r="BD21" s="53">
        <f t="shared" si="6"/>
        <v>0</v>
      </c>
      <c r="BE21" s="53">
        <f t="shared" si="6"/>
        <v>0</v>
      </c>
    </row>
    <row r="22" spans="6:57" ht="15.75" customHeight="1"/>
    <row r="23" spans="6:57" ht="15.75" customHeight="1"/>
    <row r="24" spans="6:57" ht="15.75" customHeight="1"/>
    <row r="25" spans="6:57" ht="15.75" customHeight="1"/>
    <row r="26" spans="6:57" ht="15.75" customHeight="1"/>
    <row r="27" spans="6:57" ht="15.75" customHeight="1"/>
    <row r="28" spans="6:57" ht="15.75" customHeight="1"/>
    <row r="29" spans="6:57" ht="15.75" customHeight="1"/>
    <row r="30" spans="6:57" ht="15.75" customHeight="1"/>
    <row r="31" spans="6:57" ht="15.75" customHeight="1"/>
    <row r="32" spans="6:5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B4:BE4"/>
  <mergeCells count="17">
    <mergeCell ref="D14:E14"/>
    <mergeCell ref="D4:E4"/>
    <mergeCell ref="B5:B6"/>
    <mergeCell ref="C5:C6"/>
    <mergeCell ref="D5:E5"/>
    <mergeCell ref="D6:E6"/>
    <mergeCell ref="D7:E7"/>
    <mergeCell ref="D8:E8"/>
    <mergeCell ref="B9:B10"/>
    <mergeCell ref="C9:C10"/>
    <mergeCell ref="B11:B13"/>
    <mergeCell ref="C11:C13"/>
    <mergeCell ref="D9:E9"/>
    <mergeCell ref="D10:E10"/>
    <mergeCell ref="D11:E11"/>
    <mergeCell ref="D12:E12"/>
    <mergeCell ref="D13:E13"/>
  </mergeCells>
  <conditionalFormatting sqref="F5:F14">
    <cfRule type="cellIs" dxfId="26" priority="1" operator="between">
      <formula>0.26</formula>
      <formula>0.74</formula>
    </cfRule>
  </conditionalFormatting>
  <conditionalFormatting sqref="F5:F14">
    <cfRule type="cellIs" dxfId="25" priority="2" operator="between">
      <formula>0.75</formula>
      <formula>1</formula>
    </cfRule>
  </conditionalFormatting>
  <conditionalFormatting sqref="F5:F14">
    <cfRule type="cellIs" dxfId="24" priority="3" operator="lessThanOrEqual">
      <formula>0.25</formula>
    </cfRule>
  </conditionalFormatting>
  <conditionalFormatting sqref="H5:BE14">
    <cfRule type="cellIs" dxfId="23" priority="4" operator="between">
      <formula>0.26</formula>
      <formula>0.74</formula>
    </cfRule>
  </conditionalFormatting>
  <conditionalFormatting sqref="H5:BE14">
    <cfRule type="cellIs" dxfId="22" priority="5" operator="between">
      <formula>0.75</formula>
      <formula>1</formula>
    </cfRule>
  </conditionalFormatting>
  <conditionalFormatting sqref="H5:BE14">
    <cfRule type="cellIs" dxfId="21" priority="6" operator="lessThanOrEqual">
      <formula>0.25</formula>
    </cfRule>
  </conditionalFormatting>
  <pageMargins left="0.7" right="0.7" top="0.75" bottom="0.75" header="0" footer="0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00"/>
  <sheetViews>
    <sheetView showGridLines="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baseColWidth="10" defaultColWidth="14.42578125" defaultRowHeight="15" customHeight="1"/>
  <cols>
    <col min="1" max="1" width="1.5703125" customWidth="1"/>
    <col min="2" max="2" width="11.28515625" customWidth="1"/>
    <col min="3" max="4" width="23.42578125" customWidth="1"/>
    <col min="5" max="5" width="1.28515625" customWidth="1"/>
    <col min="6" max="55" width="11.42578125" customWidth="1"/>
  </cols>
  <sheetData>
    <row r="1" spans="2:55" ht="25.5" customHeight="1"/>
    <row r="2" spans="2:55" ht="25.5" customHeight="1"/>
    <row r="3" spans="2:55" ht="25.5" customHeight="1"/>
    <row r="4" spans="2:55" ht="51">
      <c r="B4" s="41" t="s">
        <v>10</v>
      </c>
      <c r="C4" s="41" t="s">
        <v>11</v>
      </c>
      <c r="D4" s="41" t="s">
        <v>294</v>
      </c>
      <c r="F4" s="43" t="str">
        <f>+'BASE DE RESPUESTAS'!H5</f>
        <v>HUAMANÍ ALARCON, Aroon Beny</v>
      </c>
      <c r="G4" s="43" t="str">
        <f>+'BASE DE RESPUESTAS'!I5</f>
        <v>JORDAN HUAMANI, Alexis Dario</v>
      </c>
      <c r="H4" s="43" t="str">
        <f>+'BASE DE RESPUESTAS'!J5</f>
        <v>LUJAN BARRAZA, Samir Yareth</v>
      </c>
      <c r="I4" s="43" t="str">
        <f>+'BASE DE RESPUESTAS'!K5</f>
        <v>MEZA WILLCAMASCCO, Evelin Karina</v>
      </c>
      <c r="J4" s="43" t="str">
        <f>+'BASE DE RESPUESTAS'!L5</f>
        <v>ROJAS YALLI, Marisol</v>
      </c>
      <c r="K4" s="43" t="str">
        <f>+'BASE DE RESPUESTAS'!M5</f>
        <v>Estudiante 6</v>
      </c>
      <c r="L4" s="43" t="str">
        <f>+'BASE DE RESPUESTAS'!N5</f>
        <v>Estudiante 7</v>
      </c>
      <c r="M4" s="43" t="str">
        <f>+'BASE DE RESPUESTAS'!O5</f>
        <v>Estudiante 8</v>
      </c>
      <c r="N4" s="43" t="str">
        <f>+'BASE DE RESPUESTAS'!P5</f>
        <v>Estudiante 9</v>
      </c>
      <c r="O4" s="43" t="str">
        <f>+'BASE DE RESPUESTAS'!Q5</f>
        <v>Estudiante 10</v>
      </c>
      <c r="P4" s="43" t="str">
        <f>+'BASE DE RESPUESTAS'!R5</f>
        <v>Estudiante 11</v>
      </c>
      <c r="Q4" s="43" t="str">
        <f>+'BASE DE RESPUESTAS'!S5</f>
        <v>Estudiante 12</v>
      </c>
      <c r="R4" s="43" t="str">
        <f>+'BASE DE RESPUESTAS'!T5</f>
        <v>Estudiante 13</v>
      </c>
      <c r="S4" s="43" t="str">
        <f>+'BASE DE RESPUESTAS'!U5</f>
        <v>Estudiante 14</v>
      </c>
      <c r="T4" s="43" t="str">
        <f>+'BASE DE RESPUESTAS'!V5</f>
        <v>Estudiante 15</v>
      </c>
      <c r="U4" s="43" t="str">
        <f>+'BASE DE RESPUESTAS'!W5</f>
        <v>Estudiante 16</v>
      </c>
      <c r="V4" s="43" t="str">
        <f>+'BASE DE RESPUESTAS'!X5</f>
        <v>Estudiante 17</v>
      </c>
      <c r="W4" s="43" t="str">
        <f>+'BASE DE RESPUESTAS'!Y5</f>
        <v>Estudiante 18</v>
      </c>
      <c r="X4" s="43" t="str">
        <f>+'BASE DE RESPUESTAS'!Z5</f>
        <v>Estudiante 19</v>
      </c>
      <c r="Y4" s="43" t="str">
        <f>+'BASE DE RESPUESTAS'!AA5</f>
        <v>Estudiante 20</v>
      </c>
      <c r="Z4" s="43" t="str">
        <f>+'BASE DE RESPUESTAS'!AB5</f>
        <v>Estudiante 21</v>
      </c>
      <c r="AA4" s="43" t="str">
        <f>+'BASE DE RESPUESTAS'!AC5</f>
        <v>Estudiante 22</v>
      </c>
      <c r="AB4" s="43" t="str">
        <f>+'BASE DE RESPUESTAS'!AD5</f>
        <v>Estudiante 23</v>
      </c>
      <c r="AC4" s="43" t="str">
        <f>+'BASE DE RESPUESTAS'!AE5</f>
        <v>Estudiante 24</v>
      </c>
      <c r="AD4" s="43" t="str">
        <f>+'BASE DE RESPUESTAS'!AF5</f>
        <v>Estudiante 25</v>
      </c>
      <c r="AE4" s="43" t="str">
        <f>+'BASE DE RESPUESTAS'!AG5</f>
        <v>Estudiante 26</v>
      </c>
      <c r="AF4" s="43" t="str">
        <f>+'BASE DE RESPUESTAS'!AH5</f>
        <v>Estudiante 27</v>
      </c>
      <c r="AG4" s="43" t="str">
        <f>+'BASE DE RESPUESTAS'!AI5</f>
        <v>Estudiante 28</v>
      </c>
      <c r="AH4" s="43" t="str">
        <f>+'BASE DE RESPUESTAS'!AJ5</f>
        <v>Estudiante 29</v>
      </c>
      <c r="AI4" s="43" t="str">
        <f>+'BASE DE RESPUESTAS'!AK5</f>
        <v>Estudiante 30</v>
      </c>
      <c r="AJ4" s="43" t="str">
        <f>+'BASE DE RESPUESTAS'!AL5</f>
        <v>Estudiante 31</v>
      </c>
      <c r="AK4" s="43" t="str">
        <f>+'BASE DE RESPUESTAS'!AM5</f>
        <v>Estudiante 32</v>
      </c>
      <c r="AL4" s="43" t="str">
        <f>+'BASE DE RESPUESTAS'!AN5</f>
        <v>Estudiante 33</v>
      </c>
      <c r="AM4" s="43" t="str">
        <f>+'BASE DE RESPUESTAS'!AO5</f>
        <v>Estudiante 34</v>
      </c>
      <c r="AN4" s="43" t="str">
        <f>+'BASE DE RESPUESTAS'!AP5</f>
        <v>Estudiante 35</v>
      </c>
      <c r="AO4" s="43" t="str">
        <f>+'BASE DE RESPUESTAS'!AQ5</f>
        <v>Estudiante 36</v>
      </c>
      <c r="AP4" s="43" t="str">
        <f>+'BASE DE RESPUESTAS'!AR5</f>
        <v>Estudiante 37</v>
      </c>
      <c r="AQ4" s="43" t="str">
        <f>+'BASE DE RESPUESTAS'!AS5</f>
        <v>Estudiante 38</v>
      </c>
      <c r="AR4" s="43" t="str">
        <f>+'BASE DE RESPUESTAS'!AT5</f>
        <v>Estudiante 39</v>
      </c>
      <c r="AS4" s="43" t="str">
        <f>+'BASE DE RESPUESTAS'!AU5</f>
        <v>Estudiante 40</v>
      </c>
      <c r="AT4" s="43" t="str">
        <f>+'BASE DE RESPUESTAS'!AV5</f>
        <v>Estudiante 41</v>
      </c>
      <c r="AU4" s="43" t="str">
        <f>+'BASE DE RESPUESTAS'!AW5</f>
        <v>Estudiante 42</v>
      </c>
      <c r="AV4" s="43" t="str">
        <f>+'BASE DE RESPUESTAS'!AX5</f>
        <v>Estudiante 43</v>
      </c>
      <c r="AW4" s="43" t="str">
        <f>+'BASE DE RESPUESTAS'!AY5</f>
        <v>Estudiante 44</v>
      </c>
      <c r="AX4" s="43" t="str">
        <f>+'BASE DE RESPUESTAS'!AZ5</f>
        <v>Estudiante 45</v>
      </c>
      <c r="AY4" s="43" t="str">
        <f>+'BASE DE RESPUESTAS'!BA5</f>
        <v>Estudiante 46</v>
      </c>
      <c r="AZ4" s="43" t="str">
        <f>+'BASE DE RESPUESTAS'!BB5</f>
        <v>Estudiante 47</v>
      </c>
      <c r="BA4" s="43" t="str">
        <f>+'BASE DE RESPUESTAS'!BC5</f>
        <v>Estudiante 48</v>
      </c>
      <c r="BB4" s="43" t="str">
        <f>+'BASE DE RESPUESTAS'!BD5</f>
        <v>Estudiante 49</v>
      </c>
      <c r="BC4" s="43" t="str">
        <f>+'BASE DE RESPUESTAS'!BE5</f>
        <v>Estudiante 50</v>
      </c>
    </row>
    <row r="5" spans="2:55">
      <c r="B5" s="54"/>
      <c r="C5" s="54"/>
      <c r="D5" s="54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</row>
    <row r="6" spans="2:55" ht="28.5" customHeight="1">
      <c r="B6" s="56" t="s">
        <v>142</v>
      </c>
      <c r="C6" s="65" t="s">
        <v>143</v>
      </c>
      <c r="D6" s="44" t="str">
        <f t="shared" ref="D6:D11" si="0">+IFERROR(AVERAGEIFS(F6:BC6,F6:BC6,"&gt;=0"),"-")</f>
        <v>-</v>
      </c>
      <c r="F6" s="44" t="str">
        <f>+IFERROR(AVERAGEIFS('Resumen de indicadores FR'!H5:H6,'Resumen de indicadores FR'!H5:H6,"&gt;=0"),"-")</f>
        <v>-</v>
      </c>
      <c r="G6" s="44" t="str">
        <f>+IFERROR(AVERAGEIFS('Resumen de indicadores FR'!I5:I6,'Resumen de indicadores FR'!I5:I6,"&gt;=0"),"-")</f>
        <v>-</v>
      </c>
      <c r="H6" s="44" t="str">
        <f>+IFERROR(AVERAGEIFS('Resumen de indicadores FR'!J5:J6,'Resumen de indicadores FR'!J5:J6,"&gt;=0"),"-")</f>
        <v>-</v>
      </c>
      <c r="I6" s="44" t="str">
        <f>+IFERROR(AVERAGEIFS('Resumen de indicadores FR'!K5:K6,'Resumen de indicadores FR'!K5:K6,"&gt;=0"),"-")</f>
        <v>-</v>
      </c>
      <c r="J6" s="44" t="str">
        <f>+IFERROR(AVERAGEIFS('Resumen de indicadores FR'!L5:L6,'Resumen de indicadores FR'!L5:L6,"&gt;=0"),"-")</f>
        <v>-</v>
      </c>
      <c r="K6" s="44" t="str">
        <f>+IFERROR(AVERAGEIFS('Resumen de indicadores FR'!M5:M6,'Resumen de indicadores FR'!M5:M6,"&gt;=0"),"-")</f>
        <v>-</v>
      </c>
      <c r="L6" s="44" t="str">
        <f>+IFERROR(AVERAGEIFS('Resumen de indicadores FR'!N5:N6,'Resumen de indicadores FR'!N5:N6,"&gt;=0"),"-")</f>
        <v>-</v>
      </c>
      <c r="M6" s="44" t="str">
        <f>+IFERROR(AVERAGEIFS('Resumen de indicadores FR'!O5:O6,'Resumen de indicadores FR'!O5:O6,"&gt;=0"),"-")</f>
        <v>-</v>
      </c>
      <c r="N6" s="44" t="str">
        <f>+IFERROR(AVERAGEIFS('Resumen de indicadores FR'!P5:P6,'Resumen de indicadores FR'!P5:P6,"&gt;=0"),"-")</f>
        <v>-</v>
      </c>
      <c r="O6" s="44" t="str">
        <f>+IFERROR(AVERAGEIFS('Resumen de indicadores FR'!Q5:Q6,'Resumen de indicadores FR'!Q5:Q6,"&gt;=0"),"-")</f>
        <v>-</v>
      </c>
      <c r="P6" s="44" t="str">
        <f>+IFERROR(AVERAGEIFS('Resumen de indicadores FR'!R5:R6,'Resumen de indicadores FR'!R5:R6,"&gt;=0"),"-")</f>
        <v>-</v>
      </c>
      <c r="Q6" s="44" t="str">
        <f>+IFERROR(AVERAGEIFS('Resumen de indicadores FR'!S5:S6,'Resumen de indicadores FR'!S5:S6,"&gt;=0"),"-")</f>
        <v>-</v>
      </c>
      <c r="R6" s="44" t="str">
        <f>+IFERROR(AVERAGEIFS('Resumen de indicadores FR'!T5:T6,'Resumen de indicadores FR'!T5:T6,"&gt;=0"),"-")</f>
        <v>-</v>
      </c>
      <c r="S6" s="44" t="str">
        <f>+IFERROR(AVERAGEIFS('Resumen de indicadores FR'!U5:U6,'Resumen de indicadores FR'!U5:U6,"&gt;=0"),"-")</f>
        <v>-</v>
      </c>
      <c r="T6" s="44" t="str">
        <f>+IFERROR(AVERAGEIFS('Resumen de indicadores FR'!V5:V6,'Resumen de indicadores FR'!V5:V6,"&gt;=0"),"-")</f>
        <v>-</v>
      </c>
      <c r="U6" s="44" t="str">
        <f>+IFERROR(AVERAGEIFS('Resumen de indicadores FR'!W5:W6,'Resumen de indicadores FR'!W5:W6,"&gt;=0"),"-")</f>
        <v>-</v>
      </c>
      <c r="V6" s="44" t="str">
        <f>+IFERROR(AVERAGEIFS('Resumen de indicadores FR'!X5:X6,'Resumen de indicadores FR'!X5:X6,"&gt;=0"),"-")</f>
        <v>-</v>
      </c>
      <c r="W6" s="44" t="str">
        <f>+IFERROR(AVERAGEIFS('Resumen de indicadores FR'!Y5:Y6,'Resumen de indicadores FR'!Y5:Y6,"&gt;=0"),"-")</f>
        <v>-</v>
      </c>
      <c r="X6" s="44" t="str">
        <f>+IFERROR(AVERAGEIFS('Resumen de indicadores FR'!Z5:Z6,'Resumen de indicadores FR'!Z5:Z6,"&gt;=0"),"-")</f>
        <v>-</v>
      </c>
      <c r="Y6" s="44" t="str">
        <f>+IFERROR(AVERAGEIFS('Resumen de indicadores FR'!AA5:AA6,'Resumen de indicadores FR'!AA5:AA6,"&gt;=0"),"-")</f>
        <v>-</v>
      </c>
      <c r="Z6" s="44" t="str">
        <f>+IFERROR(AVERAGEIFS('Resumen de indicadores FR'!AB5:AB6,'Resumen de indicadores FR'!AB5:AB6,"&gt;=0"),"-")</f>
        <v>-</v>
      </c>
      <c r="AA6" s="44" t="str">
        <f>+IFERROR(AVERAGEIFS('Resumen de indicadores FR'!AC5:AC6,'Resumen de indicadores FR'!AC5:AC6,"&gt;=0"),"-")</f>
        <v>-</v>
      </c>
      <c r="AB6" s="44" t="str">
        <f>+IFERROR(AVERAGEIFS('Resumen de indicadores FR'!AD5:AD6,'Resumen de indicadores FR'!AD5:AD6,"&gt;=0"),"-")</f>
        <v>-</v>
      </c>
      <c r="AC6" s="44" t="str">
        <f>+IFERROR(AVERAGEIFS('Resumen de indicadores FR'!AE5:AE6,'Resumen de indicadores FR'!AE5:AE6,"&gt;=0"),"-")</f>
        <v>-</v>
      </c>
      <c r="AD6" s="44" t="str">
        <f>+IFERROR(AVERAGEIFS('Resumen de indicadores FR'!AF5:AF6,'Resumen de indicadores FR'!AF5:AF6,"&gt;=0"),"-")</f>
        <v>-</v>
      </c>
      <c r="AE6" s="44" t="str">
        <f>+IFERROR(AVERAGEIFS('Resumen de indicadores FR'!AG5:AG6,'Resumen de indicadores FR'!AG5:AG6,"&gt;=0"),"-")</f>
        <v>-</v>
      </c>
      <c r="AF6" s="44" t="str">
        <f>+IFERROR(AVERAGEIFS('Resumen de indicadores FR'!AH5:AH6,'Resumen de indicadores FR'!AH5:AH6,"&gt;=0"),"-")</f>
        <v>-</v>
      </c>
      <c r="AG6" s="44" t="str">
        <f>+IFERROR(AVERAGEIFS('Resumen de indicadores FR'!AI5:AI6,'Resumen de indicadores FR'!AI5:AI6,"&gt;=0"),"-")</f>
        <v>-</v>
      </c>
      <c r="AH6" s="44" t="str">
        <f>+IFERROR(AVERAGEIFS('Resumen de indicadores FR'!AJ5:AJ6,'Resumen de indicadores FR'!AJ5:AJ6,"&gt;=0"),"-")</f>
        <v>-</v>
      </c>
      <c r="AI6" s="44" t="str">
        <f>+IFERROR(AVERAGEIFS('Resumen de indicadores FR'!AK5:AK6,'Resumen de indicadores FR'!AK5:AK6,"&gt;=0"),"-")</f>
        <v>-</v>
      </c>
      <c r="AJ6" s="44" t="str">
        <f>+IFERROR(AVERAGEIFS('Resumen de indicadores FR'!AL5:AL6,'Resumen de indicadores FR'!AL5:AL6,"&gt;=0"),"-")</f>
        <v>-</v>
      </c>
      <c r="AK6" s="44" t="str">
        <f>+IFERROR(AVERAGEIFS('Resumen de indicadores FR'!AM5:AM6,'Resumen de indicadores FR'!AM5:AM6,"&gt;=0"),"-")</f>
        <v>-</v>
      </c>
      <c r="AL6" s="44" t="str">
        <f>+IFERROR(AVERAGEIFS('Resumen de indicadores FR'!AN5:AN6,'Resumen de indicadores FR'!AN5:AN6,"&gt;=0"),"-")</f>
        <v>-</v>
      </c>
      <c r="AM6" s="44" t="str">
        <f>+IFERROR(AVERAGEIFS('Resumen de indicadores FR'!AO5:AO6,'Resumen de indicadores FR'!AO5:AO6,"&gt;=0"),"-")</f>
        <v>-</v>
      </c>
      <c r="AN6" s="44" t="str">
        <f>+IFERROR(AVERAGEIFS('Resumen de indicadores FR'!AP5:AP6,'Resumen de indicadores FR'!AP5:AP6,"&gt;=0"),"-")</f>
        <v>-</v>
      </c>
      <c r="AO6" s="44" t="str">
        <f>+IFERROR(AVERAGEIFS('Resumen de indicadores FR'!AQ5:AQ6,'Resumen de indicadores FR'!AQ5:AQ6,"&gt;=0"),"-")</f>
        <v>-</v>
      </c>
      <c r="AP6" s="44" t="str">
        <f>+IFERROR(AVERAGEIFS('Resumen de indicadores FR'!AR5:AR6,'Resumen de indicadores FR'!AR5:AR6,"&gt;=0"),"-")</f>
        <v>-</v>
      </c>
      <c r="AQ6" s="44" t="str">
        <f>+IFERROR(AVERAGEIFS('Resumen de indicadores FR'!AS5:AS6,'Resumen de indicadores FR'!AS5:AS6,"&gt;=0"),"-")</f>
        <v>-</v>
      </c>
      <c r="AR6" s="44" t="str">
        <f>+IFERROR(AVERAGEIFS('Resumen de indicadores FR'!AT5:AT6,'Resumen de indicadores FR'!AT5:AT6,"&gt;=0"),"-")</f>
        <v>-</v>
      </c>
      <c r="AS6" s="44" t="str">
        <f>+IFERROR(AVERAGEIFS('Resumen de indicadores FR'!AU5:AU6,'Resumen de indicadores FR'!AU5:AU6,"&gt;=0"),"-")</f>
        <v>-</v>
      </c>
      <c r="AT6" s="44" t="str">
        <f>+IFERROR(AVERAGEIFS('Resumen de indicadores FR'!AV5:AV6,'Resumen de indicadores FR'!AV5:AV6,"&gt;=0"),"-")</f>
        <v>-</v>
      </c>
      <c r="AU6" s="44" t="str">
        <f>+IFERROR(AVERAGEIFS('Resumen de indicadores FR'!AW5:AW6,'Resumen de indicadores FR'!AW5:AW6,"&gt;=0"),"-")</f>
        <v>-</v>
      </c>
      <c r="AV6" s="44" t="str">
        <f>+IFERROR(AVERAGEIFS('Resumen de indicadores FR'!AX5:AX6,'Resumen de indicadores FR'!AX5:AX6,"&gt;=0"),"-")</f>
        <v>-</v>
      </c>
      <c r="AW6" s="44" t="str">
        <f>+IFERROR(AVERAGEIFS('Resumen de indicadores FR'!AY5:AY6,'Resumen de indicadores FR'!AY5:AY6,"&gt;=0"),"-")</f>
        <v>-</v>
      </c>
      <c r="AX6" s="44" t="str">
        <f>+IFERROR(AVERAGEIFS('Resumen de indicadores FR'!AZ5:AZ6,'Resumen de indicadores FR'!AZ5:AZ6,"&gt;=0"),"-")</f>
        <v>-</v>
      </c>
      <c r="AY6" s="44" t="str">
        <f>+IFERROR(AVERAGEIFS('Resumen de indicadores FR'!BA5:BA6,'Resumen de indicadores FR'!BA5:BA6,"&gt;=0"),"-")</f>
        <v>-</v>
      </c>
      <c r="AZ6" s="44" t="str">
        <f>+IFERROR(AVERAGEIFS('Resumen de indicadores FR'!BB5:BB6,'Resumen de indicadores FR'!BB5:BB6,"&gt;=0"),"-")</f>
        <v>-</v>
      </c>
      <c r="BA6" s="44" t="str">
        <f>+IFERROR(AVERAGEIFS('Resumen de indicadores FR'!BC5:BC6,'Resumen de indicadores FR'!BC5:BC6,"&gt;=0"),"-")</f>
        <v>-</v>
      </c>
      <c r="BB6" s="44" t="str">
        <f>+IFERROR(AVERAGEIFS('Resumen de indicadores FR'!BD5:BD6,'Resumen de indicadores FR'!BD5:BD6,"&gt;=0"),"-")</f>
        <v>-</v>
      </c>
      <c r="BC6" s="44" t="str">
        <f>+IFERROR(AVERAGEIFS('Resumen de indicadores FR'!BE5:BE6,'Resumen de indicadores FR'!BE5:BE6,"&gt;=0"),"-")</f>
        <v>-</v>
      </c>
    </row>
    <row r="7" spans="2:55" ht="28.5" customHeight="1">
      <c r="B7" s="56" t="s">
        <v>142</v>
      </c>
      <c r="C7" s="65" t="s">
        <v>148</v>
      </c>
      <c r="D7" s="44" t="str">
        <f t="shared" si="0"/>
        <v>-</v>
      </c>
      <c r="F7" s="44" t="str">
        <f>+IFERROR(AVERAGEIFS('Resumen de indicadores FR'!H7,'Resumen de indicadores FR'!H7,"&gt;=0"),"-")</f>
        <v>-</v>
      </c>
      <c r="G7" s="44" t="str">
        <f>+IFERROR(AVERAGEIFS('Resumen de indicadores FR'!I7,'Resumen de indicadores FR'!I7,"&gt;=0"),"-")</f>
        <v>-</v>
      </c>
      <c r="H7" s="44" t="str">
        <f>+IFERROR(AVERAGEIFS('Resumen de indicadores FR'!J7,'Resumen de indicadores FR'!J7,"&gt;=0"),"-")</f>
        <v>-</v>
      </c>
      <c r="I7" s="44" t="str">
        <f>+IFERROR(AVERAGEIFS('Resumen de indicadores FR'!K7,'Resumen de indicadores FR'!K7,"&gt;=0"),"-")</f>
        <v>-</v>
      </c>
      <c r="J7" s="44" t="str">
        <f>+IFERROR(AVERAGEIFS('Resumen de indicadores FR'!L7,'Resumen de indicadores FR'!L7,"&gt;=0"),"-")</f>
        <v>-</v>
      </c>
      <c r="K7" s="44" t="str">
        <f>+IFERROR(AVERAGEIFS('Resumen de indicadores FR'!M7,'Resumen de indicadores FR'!M7,"&gt;=0"),"-")</f>
        <v>-</v>
      </c>
      <c r="L7" s="44" t="str">
        <f>+IFERROR(AVERAGEIFS('Resumen de indicadores FR'!N7,'Resumen de indicadores FR'!N7,"&gt;=0"),"-")</f>
        <v>-</v>
      </c>
      <c r="M7" s="44" t="str">
        <f>+IFERROR(AVERAGEIFS('Resumen de indicadores FR'!O7,'Resumen de indicadores FR'!O7,"&gt;=0"),"-")</f>
        <v>-</v>
      </c>
      <c r="N7" s="44" t="str">
        <f>+IFERROR(AVERAGEIFS('Resumen de indicadores FR'!P7,'Resumen de indicadores FR'!P7,"&gt;=0"),"-")</f>
        <v>-</v>
      </c>
      <c r="O7" s="44" t="str">
        <f>+IFERROR(AVERAGEIFS('Resumen de indicadores FR'!Q7,'Resumen de indicadores FR'!Q7,"&gt;=0"),"-")</f>
        <v>-</v>
      </c>
      <c r="P7" s="44" t="str">
        <f>+IFERROR(AVERAGEIFS('Resumen de indicadores FR'!R7,'Resumen de indicadores FR'!R7,"&gt;=0"),"-")</f>
        <v>-</v>
      </c>
      <c r="Q7" s="44" t="str">
        <f>+IFERROR(AVERAGEIFS('Resumen de indicadores FR'!S7,'Resumen de indicadores FR'!S7,"&gt;=0"),"-")</f>
        <v>-</v>
      </c>
      <c r="R7" s="44" t="str">
        <f>+IFERROR(AVERAGEIFS('Resumen de indicadores FR'!T7,'Resumen de indicadores FR'!T7,"&gt;=0"),"-")</f>
        <v>-</v>
      </c>
      <c r="S7" s="44" t="str">
        <f>+IFERROR(AVERAGEIFS('Resumen de indicadores FR'!U7,'Resumen de indicadores FR'!U7,"&gt;=0"),"-")</f>
        <v>-</v>
      </c>
      <c r="T7" s="44" t="str">
        <f>+IFERROR(AVERAGEIFS('Resumen de indicadores FR'!V7,'Resumen de indicadores FR'!V7,"&gt;=0"),"-")</f>
        <v>-</v>
      </c>
      <c r="U7" s="44" t="str">
        <f>+IFERROR(AVERAGEIFS('Resumen de indicadores FR'!W7,'Resumen de indicadores FR'!W7,"&gt;=0"),"-")</f>
        <v>-</v>
      </c>
      <c r="V7" s="44" t="str">
        <f>+IFERROR(AVERAGEIFS('Resumen de indicadores FR'!X7,'Resumen de indicadores FR'!X7,"&gt;=0"),"-")</f>
        <v>-</v>
      </c>
      <c r="W7" s="44" t="str">
        <f>+IFERROR(AVERAGEIFS('Resumen de indicadores FR'!Y7,'Resumen de indicadores FR'!Y7,"&gt;=0"),"-")</f>
        <v>-</v>
      </c>
      <c r="X7" s="44" t="str">
        <f>+IFERROR(AVERAGEIFS('Resumen de indicadores FR'!Z7,'Resumen de indicadores FR'!Z7,"&gt;=0"),"-")</f>
        <v>-</v>
      </c>
      <c r="Y7" s="44" t="str">
        <f>+IFERROR(AVERAGEIFS('Resumen de indicadores FR'!AA7,'Resumen de indicadores FR'!AA7,"&gt;=0"),"-")</f>
        <v>-</v>
      </c>
      <c r="Z7" s="44" t="str">
        <f>+IFERROR(AVERAGEIFS('Resumen de indicadores FR'!AB7,'Resumen de indicadores FR'!AB7,"&gt;=0"),"-")</f>
        <v>-</v>
      </c>
      <c r="AA7" s="44" t="str">
        <f>+IFERROR(AVERAGEIFS('Resumen de indicadores FR'!AC7,'Resumen de indicadores FR'!AC7,"&gt;=0"),"-")</f>
        <v>-</v>
      </c>
      <c r="AB7" s="44" t="str">
        <f>+IFERROR(AVERAGEIFS('Resumen de indicadores FR'!AD7,'Resumen de indicadores FR'!AD7,"&gt;=0"),"-")</f>
        <v>-</v>
      </c>
      <c r="AC7" s="44" t="str">
        <f>+IFERROR(AVERAGEIFS('Resumen de indicadores FR'!AE7,'Resumen de indicadores FR'!AE7,"&gt;=0"),"-")</f>
        <v>-</v>
      </c>
      <c r="AD7" s="44" t="str">
        <f>+IFERROR(AVERAGEIFS('Resumen de indicadores FR'!AF7,'Resumen de indicadores FR'!AF7,"&gt;=0"),"-")</f>
        <v>-</v>
      </c>
      <c r="AE7" s="44" t="str">
        <f>+IFERROR(AVERAGEIFS('Resumen de indicadores FR'!AG7,'Resumen de indicadores FR'!AG7,"&gt;=0"),"-")</f>
        <v>-</v>
      </c>
      <c r="AF7" s="44" t="str">
        <f>+IFERROR(AVERAGEIFS('Resumen de indicadores FR'!AH7,'Resumen de indicadores FR'!AH7,"&gt;=0"),"-")</f>
        <v>-</v>
      </c>
      <c r="AG7" s="44" t="str">
        <f>+IFERROR(AVERAGEIFS('Resumen de indicadores FR'!AI7,'Resumen de indicadores FR'!AI7,"&gt;=0"),"-")</f>
        <v>-</v>
      </c>
      <c r="AH7" s="44" t="str">
        <f>+IFERROR(AVERAGEIFS('Resumen de indicadores FR'!AJ7,'Resumen de indicadores FR'!AJ7,"&gt;=0"),"-")</f>
        <v>-</v>
      </c>
      <c r="AI7" s="44" t="str">
        <f>+IFERROR(AVERAGEIFS('Resumen de indicadores FR'!AK7,'Resumen de indicadores FR'!AK7,"&gt;=0"),"-")</f>
        <v>-</v>
      </c>
      <c r="AJ7" s="44" t="str">
        <f>+IFERROR(AVERAGEIFS('Resumen de indicadores FR'!AL7,'Resumen de indicadores FR'!AL7,"&gt;=0"),"-")</f>
        <v>-</v>
      </c>
      <c r="AK7" s="44" t="str">
        <f>+IFERROR(AVERAGEIFS('Resumen de indicadores FR'!AM7,'Resumen de indicadores FR'!AM7,"&gt;=0"),"-")</f>
        <v>-</v>
      </c>
      <c r="AL7" s="44" t="str">
        <f>+IFERROR(AVERAGEIFS('Resumen de indicadores FR'!AN7,'Resumen de indicadores FR'!AN7,"&gt;=0"),"-")</f>
        <v>-</v>
      </c>
      <c r="AM7" s="44" t="str">
        <f>+IFERROR(AVERAGEIFS('Resumen de indicadores FR'!AO7,'Resumen de indicadores FR'!AO7,"&gt;=0"),"-")</f>
        <v>-</v>
      </c>
      <c r="AN7" s="44" t="str">
        <f>+IFERROR(AVERAGEIFS('Resumen de indicadores FR'!AP7,'Resumen de indicadores FR'!AP7,"&gt;=0"),"-")</f>
        <v>-</v>
      </c>
      <c r="AO7" s="44" t="str">
        <f>+IFERROR(AVERAGEIFS('Resumen de indicadores FR'!AQ7,'Resumen de indicadores FR'!AQ7,"&gt;=0"),"-")</f>
        <v>-</v>
      </c>
      <c r="AP7" s="44" t="str">
        <f>+IFERROR(AVERAGEIFS('Resumen de indicadores FR'!AR7,'Resumen de indicadores FR'!AR7,"&gt;=0"),"-")</f>
        <v>-</v>
      </c>
      <c r="AQ7" s="44" t="str">
        <f>+IFERROR(AVERAGEIFS('Resumen de indicadores FR'!AS7,'Resumen de indicadores FR'!AS7,"&gt;=0"),"-")</f>
        <v>-</v>
      </c>
      <c r="AR7" s="44" t="str">
        <f>+IFERROR(AVERAGEIFS('Resumen de indicadores FR'!AT7,'Resumen de indicadores FR'!AT7,"&gt;=0"),"-")</f>
        <v>-</v>
      </c>
      <c r="AS7" s="44" t="str">
        <f>+IFERROR(AVERAGEIFS('Resumen de indicadores FR'!AU7,'Resumen de indicadores FR'!AU7,"&gt;=0"),"-")</f>
        <v>-</v>
      </c>
      <c r="AT7" s="44" t="str">
        <f>+IFERROR(AVERAGEIFS('Resumen de indicadores FR'!AV7,'Resumen de indicadores FR'!AV7,"&gt;=0"),"-")</f>
        <v>-</v>
      </c>
      <c r="AU7" s="44" t="str">
        <f>+IFERROR(AVERAGEIFS('Resumen de indicadores FR'!AW7,'Resumen de indicadores FR'!AW7,"&gt;=0"),"-")</f>
        <v>-</v>
      </c>
      <c r="AV7" s="44" t="str">
        <f>+IFERROR(AVERAGEIFS('Resumen de indicadores FR'!AX7,'Resumen de indicadores FR'!AX7,"&gt;=0"),"-")</f>
        <v>-</v>
      </c>
      <c r="AW7" s="44" t="str">
        <f>+IFERROR(AVERAGEIFS('Resumen de indicadores FR'!AY7,'Resumen de indicadores FR'!AY7,"&gt;=0"),"-")</f>
        <v>-</v>
      </c>
      <c r="AX7" s="44" t="str">
        <f>+IFERROR(AVERAGEIFS('Resumen de indicadores FR'!AZ7,'Resumen de indicadores FR'!AZ7,"&gt;=0"),"-")</f>
        <v>-</v>
      </c>
      <c r="AY7" s="44" t="str">
        <f>+IFERROR(AVERAGEIFS('Resumen de indicadores FR'!BA7,'Resumen de indicadores FR'!BA7,"&gt;=0"),"-")</f>
        <v>-</v>
      </c>
      <c r="AZ7" s="44" t="str">
        <f>+IFERROR(AVERAGEIFS('Resumen de indicadores FR'!BB7,'Resumen de indicadores FR'!BB7,"&gt;=0"),"-")</f>
        <v>-</v>
      </c>
      <c r="BA7" s="44" t="str">
        <f>+IFERROR(AVERAGEIFS('Resumen de indicadores FR'!BC7,'Resumen de indicadores FR'!BC7,"&gt;=0"),"-")</f>
        <v>-</v>
      </c>
      <c r="BB7" s="44" t="str">
        <f>+IFERROR(AVERAGEIFS('Resumen de indicadores FR'!BD7,'Resumen de indicadores FR'!BD7,"&gt;=0"),"-")</f>
        <v>-</v>
      </c>
      <c r="BC7" s="44" t="str">
        <f>+IFERROR(AVERAGEIFS('Resumen de indicadores FR'!BE7,'Resumen de indicadores FR'!BE7,"&gt;=0"),"-")</f>
        <v>-</v>
      </c>
    </row>
    <row r="8" spans="2:55" ht="28.5" customHeight="1">
      <c r="B8" s="56" t="s">
        <v>142</v>
      </c>
      <c r="C8" s="65" t="s">
        <v>152</v>
      </c>
      <c r="D8" s="44" t="str">
        <f t="shared" si="0"/>
        <v>-</v>
      </c>
      <c r="F8" s="44" t="str">
        <f>+IFERROR(AVERAGEIFS('Resumen de indicadores FR'!H8,'Resumen de indicadores FR'!H8,"&gt;=0"),"-")</f>
        <v>-</v>
      </c>
      <c r="G8" s="44" t="str">
        <f>+IFERROR(AVERAGEIFS('Resumen de indicadores FR'!I8,'Resumen de indicadores FR'!I8,"&gt;=0"),"-")</f>
        <v>-</v>
      </c>
      <c r="H8" s="44" t="str">
        <f>+IFERROR(AVERAGEIFS('Resumen de indicadores FR'!J8,'Resumen de indicadores FR'!J8,"&gt;=0"),"-")</f>
        <v>-</v>
      </c>
      <c r="I8" s="44" t="str">
        <f>+IFERROR(AVERAGEIFS('Resumen de indicadores FR'!K8,'Resumen de indicadores FR'!K8,"&gt;=0"),"-")</f>
        <v>-</v>
      </c>
      <c r="J8" s="44" t="str">
        <f>+IFERROR(AVERAGEIFS('Resumen de indicadores FR'!L8,'Resumen de indicadores FR'!L8,"&gt;=0"),"-")</f>
        <v>-</v>
      </c>
      <c r="K8" s="44" t="str">
        <f>+IFERROR(AVERAGEIFS('Resumen de indicadores FR'!M8,'Resumen de indicadores FR'!M8,"&gt;=0"),"-")</f>
        <v>-</v>
      </c>
      <c r="L8" s="44" t="str">
        <f>+IFERROR(AVERAGEIFS('Resumen de indicadores FR'!N8,'Resumen de indicadores FR'!N8,"&gt;=0"),"-")</f>
        <v>-</v>
      </c>
      <c r="M8" s="44" t="str">
        <f>+IFERROR(AVERAGEIFS('Resumen de indicadores FR'!O8,'Resumen de indicadores FR'!O8,"&gt;=0"),"-")</f>
        <v>-</v>
      </c>
      <c r="N8" s="44" t="str">
        <f>+IFERROR(AVERAGEIFS('Resumen de indicadores FR'!P8,'Resumen de indicadores FR'!P8,"&gt;=0"),"-")</f>
        <v>-</v>
      </c>
      <c r="O8" s="44" t="str">
        <f>+IFERROR(AVERAGEIFS('Resumen de indicadores FR'!Q8,'Resumen de indicadores FR'!Q8,"&gt;=0"),"-")</f>
        <v>-</v>
      </c>
      <c r="P8" s="44" t="str">
        <f>+IFERROR(AVERAGEIFS('Resumen de indicadores FR'!R8,'Resumen de indicadores FR'!R8,"&gt;=0"),"-")</f>
        <v>-</v>
      </c>
      <c r="Q8" s="44" t="str">
        <f>+IFERROR(AVERAGEIFS('Resumen de indicadores FR'!S8,'Resumen de indicadores FR'!S8,"&gt;=0"),"-")</f>
        <v>-</v>
      </c>
      <c r="R8" s="44" t="str">
        <f>+IFERROR(AVERAGEIFS('Resumen de indicadores FR'!T8,'Resumen de indicadores FR'!T8,"&gt;=0"),"-")</f>
        <v>-</v>
      </c>
      <c r="S8" s="44" t="str">
        <f>+IFERROR(AVERAGEIFS('Resumen de indicadores FR'!U8,'Resumen de indicadores FR'!U8,"&gt;=0"),"-")</f>
        <v>-</v>
      </c>
      <c r="T8" s="44" t="str">
        <f>+IFERROR(AVERAGEIFS('Resumen de indicadores FR'!V8,'Resumen de indicadores FR'!V8,"&gt;=0"),"-")</f>
        <v>-</v>
      </c>
      <c r="U8" s="44" t="str">
        <f>+IFERROR(AVERAGEIFS('Resumen de indicadores FR'!W8,'Resumen de indicadores FR'!W8,"&gt;=0"),"-")</f>
        <v>-</v>
      </c>
      <c r="V8" s="44" t="str">
        <f>+IFERROR(AVERAGEIFS('Resumen de indicadores FR'!X8,'Resumen de indicadores FR'!X8,"&gt;=0"),"-")</f>
        <v>-</v>
      </c>
      <c r="W8" s="44" t="str">
        <f>+IFERROR(AVERAGEIFS('Resumen de indicadores FR'!Y8,'Resumen de indicadores FR'!Y8,"&gt;=0"),"-")</f>
        <v>-</v>
      </c>
      <c r="X8" s="44" t="str">
        <f>+IFERROR(AVERAGEIFS('Resumen de indicadores FR'!Z8,'Resumen de indicadores FR'!Z8,"&gt;=0"),"-")</f>
        <v>-</v>
      </c>
      <c r="Y8" s="44" t="str">
        <f>+IFERROR(AVERAGEIFS('Resumen de indicadores FR'!AA8,'Resumen de indicadores FR'!AA8,"&gt;=0"),"-")</f>
        <v>-</v>
      </c>
      <c r="Z8" s="44" t="str">
        <f>+IFERROR(AVERAGEIFS('Resumen de indicadores FR'!AB8,'Resumen de indicadores FR'!AB8,"&gt;=0"),"-")</f>
        <v>-</v>
      </c>
      <c r="AA8" s="44" t="str">
        <f>+IFERROR(AVERAGEIFS('Resumen de indicadores FR'!AC8,'Resumen de indicadores FR'!AC8,"&gt;=0"),"-")</f>
        <v>-</v>
      </c>
      <c r="AB8" s="44" t="str">
        <f>+IFERROR(AVERAGEIFS('Resumen de indicadores FR'!AD8,'Resumen de indicadores FR'!AD8,"&gt;=0"),"-")</f>
        <v>-</v>
      </c>
      <c r="AC8" s="44" t="str">
        <f>+IFERROR(AVERAGEIFS('Resumen de indicadores FR'!AE8,'Resumen de indicadores FR'!AE8,"&gt;=0"),"-")</f>
        <v>-</v>
      </c>
      <c r="AD8" s="44" t="str">
        <f>+IFERROR(AVERAGEIFS('Resumen de indicadores FR'!AF8,'Resumen de indicadores FR'!AF8,"&gt;=0"),"-")</f>
        <v>-</v>
      </c>
      <c r="AE8" s="44" t="str">
        <f>+IFERROR(AVERAGEIFS('Resumen de indicadores FR'!AG8,'Resumen de indicadores FR'!AG8,"&gt;=0"),"-")</f>
        <v>-</v>
      </c>
      <c r="AF8" s="44" t="str">
        <f>+IFERROR(AVERAGEIFS('Resumen de indicadores FR'!AH8,'Resumen de indicadores FR'!AH8,"&gt;=0"),"-")</f>
        <v>-</v>
      </c>
      <c r="AG8" s="44" t="str">
        <f>+IFERROR(AVERAGEIFS('Resumen de indicadores FR'!AI8,'Resumen de indicadores FR'!AI8,"&gt;=0"),"-")</f>
        <v>-</v>
      </c>
      <c r="AH8" s="44" t="str">
        <f>+IFERROR(AVERAGEIFS('Resumen de indicadores FR'!AJ8,'Resumen de indicadores FR'!AJ8,"&gt;=0"),"-")</f>
        <v>-</v>
      </c>
      <c r="AI8" s="44" t="str">
        <f>+IFERROR(AVERAGEIFS('Resumen de indicadores FR'!AK8,'Resumen de indicadores FR'!AK8,"&gt;=0"),"-")</f>
        <v>-</v>
      </c>
      <c r="AJ8" s="44" t="str">
        <f>+IFERROR(AVERAGEIFS('Resumen de indicadores FR'!AL8,'Resumen de indicadores FR'!AL8,"&gt;=0"),"-")</f>
        <v>-</v>
      </c>
      <c r="AK8" s="44" t="str">
        <f>+IFERROR(AVERAGEIFS('Resumen de indicadores FR'!AM8,'Resumen de indicadores FR'!AM8,"&gt;=0"),"-")</f>
        <v>-</v>
      </c>
      <c r="AL8" s="44" t="str">
        <f>+IFERROR(AVERAGEIFS('Resumen de indicadores FR'!AN8,'Resumen de indicadores FR'!AN8,"&gt;=0"),"-")</f>
        <v>-</v>
      </c>
      <c r="AM8" s="44" t="str">
        <f>+IFERROR(AVERAGEIFS('Resumen de indicadores FR'!AO8,'Resumen de indicadores FR'!AO8,"&gt;=0"),"-")</f>
        <v>-</v>
      </c>
      <c r="AN8" s="44" t="str">
        <f>+IFERROR(AVERAGEIFS('Resumen de indicadores FR'!AP8,'Resumen de indicadores FR'!AP8,"&gt;=0"),"-")</f>
        <v>-</v>
      </c>
      <c r="AO8" s="44" t="str">
        <f>+IFERROR(AVERAGEIFS('Resumen de indicadores FR'!AQ8,'Resumen de indicadores FR'!AQ8,"&gt;=0"),"-")</f>
        <v>-</v>
      </c>
      <c r="AP8" s="44" t="str">
        <f>+IFERROR(AVERAGEIFS('Resumen de indicadores FR'!AR8,'Resumen de indicadores FR'!AR8,"&gt;=0"),"-")</f>
        <v>-</v>
      </c>
      <c r="AQ8" s="44" t="str">
        <f>+IFERROR(AVERAGEIFS('Resumen de indicadores FR'!AS8,'Resumen de indicadores FR'!AS8,"&gt;=0"),"-")</f>
        <v>-</v>
      </c>
      <c r="AR8" s="44" t="str">
        <f>+IFERROR(AVERAGEIFS('Resumen de indicadores FR'!AT8,'Resumen de indicadores FR'!AT8,"&gt;=0"),"-")</f>
        <v>-</v>
      </c>
      <c r="AS8" s="44" t="str">
        <f>+IFERROR(AVERAGEIFS('Resumen de indicadores FR'!AU8,'Resumen de indicadores FR'!AU8,"&gt;=0"),"-")</f>
        <v>-</v>
      </c>
      <c r="AT8" s="44" t="str">
        <f>+IFERROR(AVERAGEIFS('Resumen de indicadores FR'!AV8,'Resumen de indicadores FR'!AV8,"&gt;=0"),"-")</f>
        <v>-</v>
      </c>
      <c r="AU8" s="44" t="str">
        <f>+IFERROR(AVERAGEIFS('Resumen de indicadores FR'!AW8,'Resumen de indicadores FR'!AW8,"&gt;=0"),"-")</f>
        <v>-</v>
      </c>
      <c r="AV8" s="44" t="str">
        <f>+IFERROR(AVERAGEIFS('Resumen de indicadores FR'!AX8,'Resumen de indicadores FR'!AX8,"&gt;=0"),"-")</f>
        <v>-</v>
      </c>
      <c r="AW8" s="44" t="str">
        <f>+IFERROR(AVERAGEIFS('Resumen de indicadores FR'!AY8,'Resumen de indicadores FR'!AY8,"&gt;=0"),"-")</f>
        <v>-</v>
      </c>
      <c r="AX8" s="44" t="str">
        <f>+IFERROR(AVERAGEIFS('Resumen de indicadores FR'!AZ8,'Resumen de indicadores FR'!AZ8,"&gt;=0"),"-")</f>
        <v>-</v>
      </c>
      <c r="AY8" s="44" t="str">
        <f>+IFERROR(AVERAGEIFS('Resumen de indicadores FR'!BA8,'Resumen de indicadores FR'!BA8,"&gt;=0"),"-")</f>
        <v>-</v>
      </c>
      <c r="AZ8" s="44" t="str">
        <f>+IFERROR(AVERAGEIFS('Resumen de indicadores FR'!BB8,'Resumen de indicadores FR'!BB8,"&gt;=0"),"-")</f>
        <v>-</v>
      </c>
      <c r="BA8" s="44" t="str">
        <f>+IFERROR(AVERAGEIFS('Resumen de indicadores FR'!BC8,'Resumen de indicadores FR'!BC8,"&gt;=0"),"-")</f>
        <v>-</v>
      </c>
      <c r="BB8" s="44" t="str">
        <f>+IFERROR(AVERAGEIFS('Resumen de indicadores FR'!BD8,'Resumen de indicadores FR'!BD8,"&gt;=0"),"-")</f>
        <v>-</v>
      </c>
      <c r="BC8" s="44" t="str">
        <f>+IFERROR(AVERAGEIFS('Resumen de indicadores FR'!BE8,'Resumen de indicadores FR'!BE8,"&gt;=0"),"-")</f>
        <v>-</v>
      </c>
    </row>
    <row r="9" spans="2:55" ht="28.5" customHeight="1">
      <c r="B9" s="56" t="s">
        <v>142</v>
      </c>
      <c r="C9" s="65" t="s">
        <v>306</v>
      </c>
      <c r="D9" s="44" t="str">
        <f t="shared" si="0"/>
        <v>-</v>
      </c>
      <c r="F9" s="44" t="str">
        <f>+IFERROR(AVERAGEIFS('Resumen de indicadores FR'!H9:H10,'Resumen de indicadores FR'!H9:H10,"&gt;=0"),"-")</f>
        <v>-</v>
      </c>
      <c r="G9" s="44" t="str">
        <f>+IFERROR(AVERAGEIFS('Resumen de indicadores FR'!I9:I10,'Resumen de indicadores FR'!I9:I10,"&gt;=0"),"-")</f>
        <v>-</v>
      </c>
      <c r="H9" s="44" t="str">
        <f>+IFERROR(AVERAGEIFS('Resumen de indicadores FR'!J9:J10,'Resumen de indicadores FR'!J9:J10,"&gt;=0"),"-")</f>
        <v>-</v>
      </c>
      <c r="I9" s="44" t="str">
        <f>+IFERROR(AVERAGEIFS('Resumen de indicadores FR'!K9:K10,'Resumen de indicadores FR'!K9:K10,"&gt;=0"),"-")</f>
        <v>-</v>
      </c>
      <c r="J9" s="44" t="str">
        <f>+IFERROR(AVERAGEIFS('Resumen de indicadores FR'!L9:L10,'Resumen de indicadores FR'!L9:L10,"&gt;=0"),"-")</f>
        <v>-</v>
      </c>
      <c r="K9" s="44" t="str">
        <f>+IFERROR(AVERAGEIFS('Resumen de indicadores FR'!M9:M10,'Resumen de indicadores FR'!M9:M10,"&gt;=0"),"-")</f>
        <v>-</v>
      </c>
      <c r="L9" s="44" t="str">
        <f>+IFERROR(AVERAGEIFS('Resumen de indicadores FR'!N9:N10,'Resumen de indicadores FR'!N9:N10,"&gt;=0"),"-")</f>
        <v>-</v>
      </c>
      <c r="M9" s="44" t="str">
        <f>+IFERROR(AVERAGEIFS('Resumen de indicadores FR'!O9:O10,'Resumen de indicadores FR'!O9:O10,"&gt;=0"),"-")</f>
        <v>-</v>
      </c>
      <c r="N9" s="44" t="str">
        <f>+IFERROR(AVERAGEIFS('Resumen de indicadores FR'!P9:P10,'Resumen de indicadores FR'!P9:P10,"&gt;=0"),"-")</f>
        <v>-</v>
      </c>
      <c r="O9" s="44" t="str">
        <f>+IFERROR(AVERAGEIFS('Resumen de indicadores FR'!Q9:Q10,'Resumen de indicadores FR'!Q9:Q10,"&gt;=0"),"-")</f>
        <v>-</v>
      </c>
      <c r="P9" s="44" t="str">
        <f>+IFERROR(AVERAGEIFS('Resumen de indicadores FR'!R9:R10,'Resumen de indicadores FR'!R9:R10,"&gt;=0"),"-")</f>
        <v>-</v>
      </c>
      <c r="Q9" s="44" t="str">
        <f>+IFERROR(AVERAGEIFS('Resumen de indicadores FR'!S9:S10,'Resumen de indicadores FR'!S9:S10,"&gt;=0"),"-")</f>
        <v>-</v>
      </c>
      <c r="R9" s="44" t="str">
        <f>+IFERROR(AVERAGEIFS('Resumen de indicadores FR'!T9:T10,'Resumen de indicadores FR'!T9:T10,"&gt;=0"),"-")</f>
        <v>-</v>
      </c>
      <c r="S9" s="44" t="str">
        <f>+IFERROR(AVERAGEIFS('Resumen de indicadores FR'!U9:U10,'Resumen de indicadores FR'!U9:U10,"&gt;=0"),"-")</f>
        <v>-</v>
      </c>
      <c r="T9" s="44" t="str">
        <f>+IFERROR(AVERAGEIFS('Resumen de indicadores FR'!V9:V10,'Resumen de indicadores FR'!V9:V10,"&gt;=0"),"-")</f>
        <v>-</v>
      </c>
      <c r="U9" s="44" t="str">
        <f>+IFERROR(AVERAGEIFS('Resumen de indicadores FR'!W9:W10,'Resumen de indicadores FR'!W9:W10,"&gt;=0"),"-")</f>
        <v>-</v>
      </c>
      <c r="V9" s="44" t="str">
        <f>+IFERROR(AVERAGEIFS('Resumen de indicadores FR'!X9:X10,'Resumen de indicadores FR'!X9:X10,"&gt;=0"),"-")</f>
        <v>-</v>
      </c>
      <c r="W9" s="44" t="str">
        <f>+IFERROR(AVERAGEIFS('Resumen de indicadores FR'!Y9:Y10,'Resumen de indicadores FR'!Y9:Y10,"&gt;=0"),"-")</f>
        <v>-</v>
      </c>
      <c r="X9" s="44" t="str">
        <f>+IFERROR(AVERAGEIFS('Resumen de indicadores FR'!Z9:Z10,'Resumen de indicadores FR'!Z9:Z10,"&gt;=0"),"-")</f>
        <v>-</v>
      </c>
      <c r="Y9" s="44" t="str">
        <f>+IFERROR(AVERAGEIFS('Resumen de indicadores FR'!AA9:AA10,'Resumen de indicadores FR'!AA9:AA10,"&gt;=0"),"-")</f>
        <v>-</v>
      </c>
      <c r="Z9" s="44" t="str">
        <f>+IFERROR(AVERAGEIFS('Resumen de indicadores FR'!AB9:AB10,'Resumen de indicadores FR'!AB9:AB10,"&gt;=0"),"-")</f>
        <v>-</v>
      </c>
      <c r="AA9" s="44" t="str">
        <f>+IFERROR(AVERAGEIFS('Resumen de indicadores FR'!AC9:AC10,'Resumen de indicadores FR'!AC9:AC10,"&gt;=0"),"-")</f>
        <v>-</v>
      </c>
      <c r="AB9" s="44" t="str">
        <f>+IFERROR(AVERAGEIFS('Resumen de indicadores FR'!AD9:AD10,'Resumen de indicadores FR'!AD9:AD10,"&gt;=0"),"-")</f>
        <v>-</v>
      </c>
      <c r="AC9" s="44" t="str">
        <f>+IFERROR(AVERAGEIFS('Resumen de indicadores FR'!AE9:AE10,'Resumen de indicadores FR'!AE9:AE10,"&gt;=0"),"-")</f>
        <v>-</v>
      </c>
      <c r="AD9" s="44" t="str">
        <f>+IFERROR(AVERAGEIFS('Resumen de indicadores FR'!AF9:AF10,'Resumen de indicadores FR'!AF9:AF10,"&gt;=0"),"-")</f>
        <v>-</v>
      </c>
      <c r="AE9" s="44" t="str">
        <f>+IFERROR(AVERAGEIFS('Resumen de indicadores FR'!AG9:AG10,'Resumen de indicadores FR'!AG9:AG10,"&gt;=0"),"-")</f>
        <v>-</v>
      </c>
      <c r="AF9" s="44" t="str">
        <f>+IFERROR(AVERAGEIFS('Resumen de indicadores FR'!AH9:AH10,'Resumen de indicadores FR'!AH9:AH10,"&gt;=0"),"-")</f>
        <v>-</v>
      </c>
      <c r="AG9" s="44" t="str">
        <f>+IFERROR(AVERAGEIFS('Resumen de indicadores FR'!AI9:AI10,'Resumen de indicadores FR'!AI9:AI10,"&gt;=0"),"-")</f>
        <v>-</v>
      </c>
      <c r="AH9" s="44" t="str">
        <f>+IFERROR(AVERAGEIFS('Resumen de indicadores FR'!AJ9:AJ10,'Resumen de indicadores FR'!AJ9:AJ10,"&gt;=0"),"-")</f>
        <v>-</v>
      </c>
      <c r="AI9" s="44" t="str">
        <f>+IFERROR(AVERAGEIFS('Resumen de indicadores FR'!AK9:AK10,'Resumen de indicadores FR'!AK9:AK10,"&gt;=0"),"-")</f>
        <v>-</v>
      </c>
      <c r="AJ9" s="44" t="str">
        <f>+IFERROR(AVERAGEIFS('Resumen de indicadores FR'!AL9:AL10,'Resumen de indicadores FR'!AL9:AL10,"&gt;=0"),"-")</f>
        <v>-</v>
      </c>
      <c r="AK9" s="44" t="str">
        <f>+IFERROR(AVERAGEIFS('Resumen de indicadores FR'!AM9:AM10,'Resumen de indicadores FR'!AM9:AM10,"&gt;=0"),"-")</f>
        <v>-</v>
      </c>
      <c r="AL9" s="44" t="str">
        <f>+IFERROR(AVERAGEIFS('Resumen de indicadores FR'!AN9:AN10,'Resumen de indicadores FR'!AN9:AN10,"&gt;=0"),"-")</f>
        <v>-</v>
      </c>
      <c r="AM9" s="44" t="str">
        <f>+IFERROR(AVERAGEIFS('Resumen de indicadores FR'!AO9:AO10,'Resumen de indicadores FR'!AO9:AO10,"&gt;=0"),"-")</f>
        <v>-</v>
      </c>
      <c r="AN9" s="44" t="str">
        <f>+IFERROR(AVERAGEIFS('Resumen de indicadores FR'!AP9:AP10,'Resumen de indicadores FR'!AP9:AP10,"&gt;=0"),"-")</f>
        <v>-</v>
      </c>
      <c r="AO9" s="44" t="str">
        <f>+IFERROR(AVERAGEIFS('Resumen de indicadores FR'!AQ9:AQ10,'Resumen de indicadores FR'!AQ9:AQ10,"&gt;=0"),"-")</f>
        <v>-</v>
      </c>
      <c r="AP9" s="44" t="str">
        <f>+IFERROR(AVERAGEIFS('Resumen de indicadores FR'!AR9:AR10,'Resumen de indicadores FR'!AR9:AR10,"&gt;=0"),"-")</f>
        <v>-</v>
      </c>
      <c r="AQ9" s="44" t="str">
        <f>+IFERROR(AVERAGEIFS('Resumen de indicadores FR'!AS9:AS10,'Resumen de indicadores FR'!AS9:AS10,"&gt;=0"),"-")</f>
        <v>-</v>
      </c>
      <c r="AR9" s="44" t="str">
        <f>+IFERROR(AVERAGEIFS('Resumen de indicadores FR'!AT9:AT10,'Resumen de indicadores FR'!AT9:AT10,"&gt;=0"),"-")</f>
        <v>-</v>
      </c>
      <c r="AS9" s="44" t="str">
        <f>+IFERROR(AVERAGEIFS('Resumen de indicadores FR'!AU9:AU10,'Resumen de indicadores FR'!AU9:AU10,"&gt;=0"),"-")</f>
        <v>-</v>
      </c>
      <c r="AT9" s="44" t="str">
        <f>+IFERROR(AVERAGEIFS('Resumen de indicadores FR'!AV9:AV10,'Resumen de indicadores FR'!AV9:AV10,"&gt;=0"),"-")</f>
        <v>-</v>
      </c>
      <c r="AU9" s="44" t="str">
        <f>+IFERROR(AVERAGEIFS('Resumen de indicadores FR'!AW9:AW10,'Resumen de indicadores FR'!AW9:AW10,"&gt;=0"),"-")</f>
        <v>-</v>
      </c>
      <c r="AV9" s="44" t="str">
        <f>+IFERROR(AVERAGEIFS('Resumen de indicadores FR'!AX9:AX10,'Resumen de indicadores FR'!AX9:AX10,"&gt;=0"),"-")</f>
        <v>-</v>
      </c>
      <c r="AW9" s="44" t="str">
        <f>+IFERROR(AVERAGEIFS('Resumen de indicadores FR'!AY9:AY10,'Resumen de indicadores FR'!AY9:AY10,"&gt;=0"),"-")</f>
        <v>-</v>
      </c>
      <c r="AX9" s="44" t="str">
        <f>+IFERROR(AVERAGEIFS('Resumen de indicadores FR'!AZ9:AZ10,'Resumen de indicadores FR'!AZ9:AZ10,"&gt;=0"),"-")</f>
        <v>-</v>
      </c>
      <c r="AY9" s="44" t="str">
        <f>+IFERROR(AVERAGEIFS('Resumen de indicadores FR'!BA9:BA10,'Resumen de indicadores FR'!BA9:BA10,"&gt;=0"),"-")</f>
        <v>-</v>
      </c>
      <c r="AZ9" s="44" t="str">
        <f>+IFERROR(AVERAGEIFS('Resumen de indicadores FR'!BB9:BB10,'Resumen de indicadores FR'!BB9:BB10,"&gt;=0"),"-")</f>
        <v>-</v>
      </c>
      <c r="BA9" s="44" t="str">
        <f>+IFERROR(AVERAGEIFS('Resumen de indicadores FR'!BC9:BC10,'Resumen de indicadores FR'!BC9:BC10,"&gt;=0"),"-")</f>
        <v>-</v>
      </c>
      <c r="BB9" s="44" t="str">
        <f>+IFERROR(AVERAGEIFS('Resumen de indicadores FR'!BD9:BD10,'Resumen de indicadores FR'!BD9:BD10,"&gt;=0"),"-")</f>
        <v>-</v>
      </c>
      <c r="BC9" s="44" t="str">
        <f>+IFERROR(AVERAGEIFS('Resumen de indicadores FR'!BE9:BE10,'Resumen de indicadores FR'!BE9:BE10,"&gt;=0"),"-")</f>
        <v>-</v>
      </c>
    </row>
    <row r="10" spans="2:55" ht="28.5" customHeight="1">
      <c r="B10" s="56" t="s">
        <v>142</v>
      </c>
      <c r="C10" s="65" t="s">
        <v>163</v>
      </c>
      <c r="D10" s="44" t="str">
        <f t="shared" si="0"/>
        <v>-</v>
      </c>
      <c r="F10" s="44" t="str">
        <f>+IFERROR(AVERAGEIFS('Resumen de indicadores FR'!H11:H13,'Resumen de indicadores FR'!H11:H13,"&gt;=0"),"-")</f>
        <v>-</v>
      </c>
      <c r="G10" s="44" t="str">
        <f>+IFERROR(AVERAGEIFS('Resumen de indicadores FR'!I11:I13,'Resumen de indicadores FR'!I11:I13,"&gt;=0"),"-")</f>
        <v>-</v>
      </c>
      <c r="H10" s="44" t="str">
        <f>+IFERROR(AVERAGEIFS('Resumen de indicadores FR'!J11:J13,'Resumen de indicadores FR'!J11:J13,"&gt;=0"),"-")</f>
        <v>-</v>
      </c>
      <c r="I10" s="44" t="str">
        <f>+IFERROR(AVERAGEIFS('Resumen de indicadores FR'!K11:K13,'Resumen de indicadores FR'!K11:K13,"&gt;=0"),"-")</f>
        <v>-</v>
      </c>
      <c r="J10" s="44" t="str">
        <f>+IFERROR(AVERAGEIFS('Resumen de indicadores FR'!L11:L13,'Resumen de indicadores FR'!L11:L13,"&gt;=0"),"-")</f>
        <v>-</v>
      </c>
      <c r="K10" s="44" t="str">
        <f>+IFERROR(AVERAGEIFS('Resumen de indicadores FR'!M11:M13,'Resumen de indicadores FR'!M11:M13,"&gt;=0"),"-")</f>
        <v>-</v>
      </c>
      <c r="L10" s="44" t="str">
        <f>+IFERROR(AVERAGEIFS('Resumen de indicadores FR'!N11:N13,'Resumen de indicadores FR'!N11:N13,"&gt;=0"),"-")</f>
        <v>-</v>
      </c>
      <c r="M10" s="44" t="str">
        <f>+IFERROR(AVERAGEIFS('Resumen de indicadores FR'!O11:O13,'Resumen de indicadores FR'!O11:O13,"&gt;=0"),"-")</f>
        <v>-</v>
      </c>
      <c r="N10" s="44" t="str">
        <f>+IFERROR(AVERAGEIFS('Resumen de indicadores FR'!P11:P13,'Resumen de indicadores FR'!P11:P13,"&gt;=0"),"-")</f>
        <v>-</v>
      </c>
      <c r="O10" s="44" t="str">
        <f>+IFERROR(AVERAGEIFS('Resumen de indicadores FR'!Q11:Q13,'Resumen de indicadores FR'!Q11:Q13,"&gt;=0"),"-")</f>
        <v>-</v>
      </c>
      <c r="P10" s="44" t="str">
        <f>+IFERROR(AVERAGEIFS('Resumen de indicadores FR'!R11:R13,'Resumen de indicadores FR'!R11:R13,"&gt;=0"),"-")</f>
        <v>-</v>
      </c>
      <c r="Q10" s="44" t="str">
        <f>+IFERROR(AVERAGEIFS('Resumen de indicadores FR'!S11:S13,'Resumen de indicadores FR'!S11:S13,"&gt;=0"),"-")</f>
        <v>-</v>
      </c>
      <c r="R10" s="44" t="str">
        <f>+IFERROR(AVERAGEIFS('Resumen de indicadores FR'!T11:T13,'Resumen de indicadores FR'!T11:T13,"&gt;=0"),"-")</f>
        <v>-</v>
      </c>
      <c r="S10" s="44" t="str">
        <f>+IFERROR(AVERAGEIFS('Resumen de indicadores FR'!U11:U13,'Resumen de indicadores FR'!U11:U13,"&gt;=0"),"-")</f>
        <v>-</v>
      </c>
      <c r="T10" s="44" t="str">
        <f>+IFERROR(AVERAGEIFS('Resumen de indicadores FR'!V11:V13,'Resumen de indicadores FR'!V11:V13,"&gt;=0"),"-")</f>
        <v>-</v>
      </c>
      <c r="U10" s="44" t="str">
        <f>+IFERROR(AVERAGEIFS('Resumen de indicadores FR'!W11:W13,'Resumen de indicadores FR'!W11:W13,"&gt;=0"),"-")</f>
        <v>-</v>
      </c>
      <c r="V10" s="44" t="str">
        <f>+IFERROR(AVERAGEIFS('Resumen de indicadores FR'!X11:X13,'Resumen de indicadores FR'!X11:X13,"&gt;=0"),"-")</f>
        <v>-</v>
      </c>
      <c r="W10" s="44" t="str">
        <f>+IFERROR(AVERAGEIFS('Resumen de indicadores FR'!Y11:Y13,'Resumen de indicadores FR'!Y11:Y13,"&gt;=0"),"-")</f>
        <v>-</v>
      </c>
      <c r="X10" s="44" t="str">
        <f>+IFERROR(AVERAGEIFS('Resumen de indicadores FR'!Z11:Z13,'Resumen de indicadores FR'!Z11:Z13,"&gt;=0"),"-")</f>
        <v>-</v>
      </c>
      <c r="Y10" s="44" t="str">
        <f>+IFERROR(AVERAGEIFS('Resumen de indicadores FR'!AA11:AA13,'Resumen de indicadores FR'!AA11:AA13,"&gt;=0"),"-")</f>
        <v>-</v>
      </c>
      <c r="Z10" s="44" t="str">
        <f>+IFERROR(AVERAGEIFS('Resumen de indicadores FR'!AB11:AB13,'Resumen de indicadores FR'!AB11:AB13,"&gt;=0"),"-")</f>
        <v>-</v>
      </c>
      <c r="AA10" s="44" t="str">
        <f>+IFERROR(AVERAGEIFS('Resumen de indicadores FR'!AC11:AC13,'Resumen de indicadores FR'!AC11:AC13,"&gt;=0"),"-")</f>
        <v>-</v>
      </c>
      <c r="AB10" s="44" t="str">
        <f>+IFERROR(AVERAGEIFS('Resumen de indicadores FR'!AD11:AD13,'Resumen de indicadores FR'!AD11:AD13,"&gt;=0"),"-")</f>
        <v>-</v>
      </c>
      <c r="AC10" s="44" t="str">
        <f>+IFERROR(AVERAGEIFS('Resumen de indicadores FR'!AE11:AE13,'Resumen de indicadores FR'!AE11:AE13,"&gt;=0"),"-")</f>
        <v>-</v>
      </c>
      <c r="AD10" s="44" t="str">
        <f>+IFERROR(AVERAGEIFS('Resumen de indicadores FR'!AF11:AF13,'Resumen de indicadores FR'!AF11:AF13,"&gt;=0"),"-")</f>
        <v>-</v>
      </c>
      <c r="AE10" s="44" t="str">
        <f>+IFERROR(AVERAGEIFS('Resumen de indicadores FR'!AG11:AG13,'Resumen de indicadores FR'!AG11:AG13,"&gt;=0"),"-")</f>
        <v>-</v>
      </c>
      <c r="AF10" s="44" t="str">
        <f>+IFERROR(AVERAGEIFS('Resumen de indicadores FR'!AH11:AH13,'Resumen de indicadores FR'!AH11:AH13,"&gt;=0"),"-")</f>
        <v>-</v>
      </c>
      <c r="AG10" s="44" t="str">
        <f>+IFERROR(AVERAGEIFS('Resumen de indicadores FR'!AI11:AI13,'Resumen de indicadores FR'!AI11:AI13,"&gt;=0"),"-")</f>
        <v>-</v>
      </c>
      <c r="AH10" s="44" t="str">
        <f>+IFERROR(AVERAGEIFS('Resumen de indicadores FR'!AJ11:AJ13,'Resumen de indicadores FR'!AJ11:AJ13,"&gt;=0"),"-")</f>
        <v>-</v>
      </c>
      <c r="AI10" s="44" t="str">
        <f>+IFERROR(AVERAGEIFS('Resumen de indicadores FR'!AK11:AK13,'Resumen de indicadores FR'!AK11:AK13,"&gt;=0"),"-")</f>
        <v>-</v>
      </c>
      <c r="AJ10" s="44" t="str">
        <f>+IFERROR(AVERAGEIFS('Resumen de indicadores FR'!AL11:AL13,'Resumen de indicadores FR'!AL11:AL13,"&gt;=0"),"-")</f>
        <v>-</v>
      </c>
      <c r="AK10" s="44" t="str">
        <f>+IFERROR(AVERAGEIFS('Resumen de indicadores FR'!AM11:AM13,'Resumen de indicadores FR'!AM11:AM13,"&gt;=0"),"-")</f>
        <v>-</v>
      </c>
      <c r="AL10" s="44" t="str">
        <f>+IFERROR(AVERAGEIFS('Resumen de indicadores FR'!AN11:AN13,'Resumen de indicadores FR'!AN11:AN13,"&gt;=0"),"-")</f>
        <v>-</v>
      </c>
      <c r="AM10" s="44" t="str">
        <f>+IFERROR(AVERAGEIFS('Resumen de indicadores FR'!AO11:AO13,'Resumen de indicadores FR'!AO11:AO13,"&gt;=0"),"-")</f>
        <v>-</v>
      </c>
      <c r="AN10" s="44" t="str">
        <f>+IFERROR(AVERAGEIFS('Resumen de indicadores FR'!AP11:AP13,'Resumen de indicadores FR'!AP11:AP13,"&gt;=0"),"-")</f>
        <v>-</v>
      </c>
      <c r="AO10" s="44" t="str">
        <f>+IFERROR(AVERAGEIFS('Resumen de indicadores FR'!AQ11:AQ13,'Resumen de indicadores FR'!AQ11:AQ13,"&gt;=0"),"-")</f>
        <v>-</v>
      </c>
      <c r="AP10" s="44" t="str">
        <f>+IFERROR(AVERAGEIFS('Resumen de indicadores FR'!AR11:AR13,'Resumen de indicadores FR'!AR11:AR13,"&gt;=0"),"-")</f>
        <v>-</v>
      </c>
      <c r="AQ10" s="44" t="str">
        <f>+IFERROR(AVERAGEIFS('Resumen de indicadores FR'!AS11:AS13,'Resumen de indicadores FR'!AS11:AS13,"&gt;=0"),"-")</f>
        <v>-</v>
      </c>
      <c r="AR10" s="44" t="str">
        <f>+IFERROR(AVERAGEIFS('Resumen de indicadores FR'!AT11:AT13,'Resumen de indicadores FR'!AT11:AT13,"&gt;=0"),"-")</f>
        <v>-</v>
      </c>
      <c r="AS10" s="44" t="str">
        <f>+IFERROR(AVERAGEIFS('Resumen de indicadores FR'!AU11:AU13,'Resumen de indicadores FR'!AU11:AU13,"&gt;=0"),"-")</f>
        <v>-</v>
      </c>
      <c r="AT10" s="44" t="str">
        <f>+IFERROR(AVERAGEIFS('Resumen de indicadores FR'!AV11:AV13,'Resumen de indicadores FR'!AV11:AV13,"&gt;=0"),"-")</f>
        <v>-</v>
      </c>
      <c r="AU10" s="44" t="str">
        <f>+IFERROR(AVERAGEIFS('Resumen de indicadores FR'!AW11:AW13,'Resumen de indicadores FR'!AW11:AW13,"&gt;=0"),"-")</f>
        <v>-</v>
      </c>
      <c r="AV10" s="44" t="str">
        <f>+IFERROR(AVERAGEIFS('Resumen de indicadores FR'!AX11:AX13,'Resumen de indicadores FR'!AX11:AX13,"&gt;=0"),"-")</f>
        <v>-</v>
      </c>
      <c r="AW10" s="44" t="str">
        <f>+IFERROR(AVERAGEIFS('Resumen de indicadores FR'!AY11:AY13,'Resumen de indicadores FR'!AY11:AY13,"&gt;=0"),"-")</f>
        <v>-</v>
      </c>
      <c r="AX10" s="44" t="str">
        <f>+IFERROR(AVERAGEIFS('Resumen de indicadores FR'!AZ11:AZ13,'Resumen de indicadores FR'!AZ11:AZ13,"&gt;=0"),"-")</f>
        <v>-</v>
      </c>
      <c r="AY10" s="44" t="str">
        <f>+IFERROR(AVERAGEIFS('Resumen de indicadores FR'!BA11:BA13,'Resumen de indicadores FR'!BA11:BA13,"&gt;=0"),"-")</f>
        <v>-</v>
      </c>
      <c r="AZ10" s="44" t="str">
        <f>+IFERROR(AVERAGEIFS('Resumen de indicadores FR'!BB11:BB13,'Resumen de indicadores FR'!BB11:BB13,"&gt;=0"),"-")</f>
        <v>-</v>
      </c>
      <c r="BA10" s="44" t="str">
        <f>+IFERROR(AVERAGEIFS('Resumen de indicadores FR'!BC11:BC13,'Resumen de indicadores FR'!BC11:BC13,"&gt;=0"),"-")</f>
        <v>-</v>
      </c>
      <c r="BB10" s="44" t="str">
        <f>+IFERROR(AVERAGEIFS('Resumen de indicadores FR'!BD11:BD13,'Resumen de indicadores FR'!BD11:BD13,"&gt;=0"),"-")</f>
        <v>-</v>
      </c>
      <c r="BC10" s="44" t="str">
        <f>+IFERROR(AVERAGEIFS('Resumen de indicadores FR'!BE11:BE13,'Resumen de indicadores FR'!BE11:BE13,"&gt;=0"),"-")</f>
        <v>-</v>
      </c>
    </row>
    <row r="11" spans="2:55" ht="28.5" customHeight="1">
      <c r="B11" s="56" t="s">
        <v>142</v>
      </c>
      <c r="C11" s="65" t="s">
        <v>170</v>
      </c>
      <c r="D11" s="44" t="str">
        <f t="shared" si="0"/>
        <v>-</v>
      </c>
      <c r="F11" s="44" t="str">
        <f>+IFERROR(AVERAGEIFS('Resumen de indicadores FR'!H14,'Resumen de indicadores FR'!H14,"&gt;=0"),"-")</f>
        <v>-</v>
      </c>
      <c r="G11" s="44" t="str">
        <f>+IFERROR(AVERAGEIFS('Resumen de indicadores FR'!I14,'Resumen de indicadores FR'!I14,"&gt;=0"),"-")</f>
        <v>-</v>
      </c>
      <c r="H11" s="44" t="str">
        <f>+IFERROR(AVERAGEIFS('Resumen de indicadores FR'!J14,'Resumen de indicadores FR'!J14,"&gt;=0"),"-")</f>
        <v>-</v>
      </c>
      <c r="I11" s="44" t="str">
        <f>+IFERROR(AVERAGEIFS('Resumen de indicadores FR'!K14,'Resumen de indicadores FR'!K14,"&gt;=0"),"-")</f>
        <v>-</v>
      </c>
      <c r="J11" s="44" t="str">
        <f>+IFERROR(AVERAGEIFS('Resumen de indicadores FR'!L14,'Resumen de indicadores FR'!L14,"&gt;=0"),"-")</f>
        <v>-</v>
      </c>
      <c r="K11" s="44" t="str">
        <f>+IFERROR(AVERAGEIFS('Resumen de indicadores FR'!M14,'Resumen de indicadores FR'!M14,"&gt;=0"),"-")</f>
        <v>-</v>
      </c>
      <c r="L11" s="44" t="str">
        <f>+IFERROR(AVERAGEIFS('Resumen de indicadores FR'!N14,'Resumen de indicadores FR'!N14,"&gt;=0"),"-")</f>
        <v>-</v>
      </c>
      <c r="M11" s="44" t="str">
        <f>+IFERROR(AVERAGEIFS('Resumen de indicadores FR'!O14,'Resumen de indicadores FR'!O14,"&gt;=0"),"-")</f>
        <v>-</v>
      </c>
      <c r="N11" s="44" t="str">
        <f>+IFERROR(AVERAGEIFS('Resumen de indicadores FR'!P14,'Resumen de indicadores FR'!P14,"&gt;=0"),"-")</f>
        <v>-</v>
      </c>
      <c r="O11" s="44" t="str">
        <f>+IFERROR(AVERAGEIFS('Resumen de indicadores FR'!Q14,'Resumen de indicadores FR'!Q14,"&gt;=0"),"-")</f>
        <v>-</v>
      </c>
      <c r="P11" s="44" t="str">
        <f>+IFERROR(AVERAGEIFS('Resumen de indicadores FR'!R14,'Resumen de indicadores FR'!R14,"&gt;=0"),"-")</f>
        <v>-</v>
      </c>
      <c r="Q11" s="44" t="str">
        <f>+IFERROR(AVERAGEIFS('Resumen de indicadores FR'!S14,'Resumen de indicadores FR'!S14,"&gt;=0"),"-")</f>
        <v>-</v>
      </c>
      <c r="R11" s="44" t="str">
        <f>+IFERROR(AVERAGEIFS('Resumen de indicadores FR'!T14,'Resumen de indicadores FR'!T14,"&gt;=0"),"-")</f>
        <v>-</v>
      </c>
      <c r="S11" s="44" t="str">
        <f>+IFERROR(AVERAGEIFS('Resumen de indicadores FR'!U14,'Resumen de indicadores FR'!U14,"&gt;=0"),"-")</f>
        <v>-</v>
      </c>
      <c r="T11" s="44" t="str">
        <f>+IFERROR(AVERAGEIFS('Resumen de indicadores FR'!V14,'Resumen de indicadores FR'!V14,"&gt;=0"),"-")</f>
        <v>-</v>
      </c>
      <c r="U11" s="44" t="str">
        <f>+IFERROR(AVERAGEIFS('Resumen de indicadores FR'!W14,'Resumen de indicadores FR'!W14,"&gt;=0"),"-")</f>
        <v>-</v>
      </c>
      <c r="V11" s="44" t="str">
        <f>+IFERROR(AVERAGEIFS('Resumen de indicadores FR'!X14,'Resumen de indicadores FR'!X14,"&gt;=0"),"-")</f>
        <v>-</v>
      </c>
      <c r="W11" s="44" t="str">
        <f>+IFERROR(AVERAGEIFS('Resumen de indicadores FR'!Y14,'Resumen de indicadores FR'!Y14,"&gt;=0"),"-")</f>
        <v>-</v>
      </c>
      <c r="X11" s="44" t="str">
        <f>+IFERROR(AVERAGEIFS('Resumen de indicadores FR'!Z14,'Resumen de indicadores FR'!Z14,"&gt;=0"),"-")</f>
        <v>-</v>
      </c>
      <c r="Y11" s="44" t="str">
        <f>+IFERROR(AVERAGEIFS('Resumen de indicadores FR'!AA14,'Resumen de indicadores FR'!AA14,"&gt;=0"),"-")</f>
        <v>-</v>
      </c>
      <c r="Z11" s="44" t="str">
        <f>+IFERROR(AVERAGEIFS('Resumen de indicadores FR'!AB14,'Resumen de indicadores FR'!AB14,"&gt;=0"),"-")</f>
        <v>-</v>
      </c>
      <c r="AA11" s="44" t="str">
        <f>+IFERROR(AVERAGEIFS('Resumen de indicadores FR'!AC14,'Resumen de indicadores FR'!AC14,"&gt;=0"),"-")</f>
        <v>-</v>
      </c>
      <c r="AB11" s="44" t="str">
        <f>+IFERROR(AVERAGEIFS('Resumen de indicadores FR'!AD14,'Resumen de indicadores FR'!AD14,"&gt;=0"),"-")</f>
        <v>-</v>
      </c>
      <c r="AC11" s="44" t="str">
        <f>+IFERROR(AVERAGEIFS('Resumen de indicadores FR'!AE14,'Resumen de indicadores FR'!AE14,"&gt;=0"),"-")</f>
        <v>-</v>
      </c>
      <c r="AD11" s="44" t="str">
        <f>+IFERROR(AVERAGEIFS('Resumen de indicadores FR'!AF14,'Resumen de indicadores FR'!AF14,"&gt;=0"),"-")</f>
        <v>-</v>
      </c>
      <c r="AE11" s="44" t="str">
        <f>+IFERROR(AVERAGEIFS('Resumen de indicadores FR'!AG14,'Resumen de indicadores FR'!AG14,"&gt;=0"),"-")</f>
        <v>-</v>
      </c>
      <c r="AF11" s="44" t="str">
        <f>+IFERROR(AVERAGEIFS('Resumen de indicadores FR'!AH14,'Resumen de indicadores FR'!AH14,"&gt;=0"),"-")</f>
        <v>-</v>
      </c>
      <c r="AG11" s="44" t="str">
        <f>+IFERROR(AVERAGEIFS('Resumen de indicadores FR'!AI14,'Resumen de indicadores FR'!AI14,"&gt;=0"),"-")</f>
        <v>-</v>
      </c>
      <c r="AH11" s="44" t="str">
        <f>+IFERROR(AVERAGEIFS('Resumen de indicadores FR'!AJ14,'Resumen de indicadores FR'!AJ14,"&gt;=0"),"-")</f>
        <v>-</v>
      </c>
      <c r="AI11" s="44" t="str">
        <f>+IFERROR(AVERAGEIFS('Resumen de indicadores FR'!AK14,'Resumen de indicadores FR'!AK14,"&gt;=0"),"-")</f>
        <v>-</v>
      </c>
      <c r="AJ11" s="44" t="str">
        <f>+IFERROR(AVERAGEIFS('Resumen de indicadores FR'!AL14,'Resumen de indicadores FR'!AL14,"&gt;=0"),"-")</f>
        <v>-</v>
      </c>
      <c r="AK11" s="44" t="str">
        <f>+IFERROR(AVERAGEIFS('Resumen de indicadores FR'!AM14,'Resumen de indicadores FR'!AM14,"&gt;=0"),"-")</f>
        <v>-</v>
      </c>
      <c r="AL11" s="44" t="str">
        <f>+IFERROR(AVERAGEIFS('Resumen de indicadores FR'!AN14,'Resumen de indicadores FR'!AN14,"&gt;=0"),"-")</f>
        <v>-</v>
      </c>
      <c r="AM11" s="44" t="str">
        <f>+IFERROR(AVERAGEIFS('Resumen de indicadores FR'!AO14,'Resumen de indicadores FR'!AO14,"&gt;=0"),"-")</f>
        <v>-</v>
      </c>
      <c r="AN11" s="44" t="str">
        <f>+IFERROR(AVERAGEIFS('Resumen de indicadores FR'!AP14,'Resumen de indicadores FR'!AP14,"&gt;=0"),"-")</f>
        <v>-</v>
      </c>
      <c r="AO11" s="44" t="str">
        <f>+IFERROR(AVERAGEIFS('Resumen de indicadores FR'!AQ14,'Resumen de indicadores FR'!AQ14,"&gt;=0"),"-")</f>
        <v>-</v>
      </c>
      <c r="AP11" s="44" t="str">
        <f>+IFERROR(AVERAGEIFS('Resumen de indicadores FR'!AR14,'Resumen de indicadores FR'!AR14,"&gt;=0"),"-")</f>
        <v>-</v>
      </c>
      <c r="AQ11" s="44" t="str">
        <f>+IFERROR(AVERAGEIFS('Resumen de indicadores FR'!AS14,'Resumen de indicadores FR'!AS14,"&gt;=0"),"-")</f>
        <v>-</v>
      </c>
      <c r="AR11" s="44" t="str">
        <f>+IFERROR(AVERAGEIFS('Resumen de indicadores FR'!AT14,'Resumen de indicadores FR'!AT14,"&gt;=0"),"-")</f>
        <v>-</v>
      </c>
      <c r="AS11" s="44" t="str">
        <f>+IFERROR(AVERAGEIFS('Resumen de indicadores FR'!AU14,'Resumen de indicadores FR'!AU14,"&gt;=0"),"-")</f>
        <v>-</v>
      </c>
      <c r="AT11" s="44" t="str">
        <f>+IFERROR(AVERAGEIFS('Resumen de indicadores FR'!AV14,'Resumen de indicadores FR'!AV14,"&gt;=0"),"-")</f>
        <v>-</v>
      </c>
      <c r="AU11" s="44" t="str">
        <f>+IFERROR(AVERAGEIFS('Resumen de indicadores FR'!AW14,'Resumen de indicadores FR'!AW14,"&gt;=0"),"-")</f>
        <v>-</v>
      </c>
      <c r="AV11" s="44" t="str">
        <f>+IFERROR(AVERAGEIFS('Resumen de indicadores FR'!AX14,'Resumen de indicadores FR'!AX14,"&gt;=0"),"-")</f>
        <v>-</v>
      </c>
      <c r="AW11" s="44" t="str">
        <f>+IFERROR(AVERAGEIFS('Resumen de indicadores FR'!AY14,'Resumen de indicadores FR'!AY14,"&gt;=0"),"-")</f>
        <v>-</v>
      </c>
      <c r="AX11" s="44" t="str">
        <f>+IFERROR(AVERAGEIFS('Resumen de indicadores FR'!AZ14,'Resumen de indicadores FR'!AZ14,"&gt;=0"),"-")</f>
        <v>-</v>
      </c>
      <c r="AY11" s="44" t="str">
        <f>+IFERROR(AVERAGEIFS('Resumen de indicadores FR'!BA14,'Resumen de indicadores FR'!BA14,"&gt;=0"),"-")</f>
        <v>-</v>
      </c>
      <c r="AZ11" s="44" t="str">
        <f>+IFERROR(AVERAGEIFS('Resumen de indicadores FR'!BB14,'Resumen de indicadores FR'!BB14,"&gt;=0"),"-")</f>
        <v>-</v>
      </c>
      <c r="BA11" s="44" t="str">
        <f>+IFERROR(AVERAGEIFS('Resumen de indicadores FR'!BC14,'Resumen de indicadores FR'!BC14,"&gt;=0"),"-")</f>
        <v>-</v>
      </c>
      <c r="BB11" s="44" t="str">
        <f>+IFERROR(AVERAGEIFS('Resumen de indicadores FR'!BD14,'Resumen de indicadores FR'!BD14,"&gt;=0"),"-")</f>
        <v>-</v>
      </c>
      <c r="BC11" s="44" t="str">
        <f>+IFERROR(AVERAGEIFS('Resumen de indicadores FR'!BE14,'Resumen de indicadores FR'!BE14,"&gt;=0"),"-")</f>
        <v>-</v>
      </c>
    </row>
    <row r="13" spans="2:55" ht="51">
      <c r="D13" s="46" t="s">
        <v>287</v>
      </c>
      <c r="F13" s="46" t="str">
        <f t="shared" ref="F13:BC13" si="1">+F4</f>
        <v>HUAMANÍ ALARCON, Aroon Beny</v>
      </c>
      <c r="G13" s="46" t="str">
        <f t="shared" si="1"/>
        <v>JORDAN HUAMANI, Alexis Dario</v>
      </c>
      <c r="H13" s="46" t="str">
        <f t="shared" si="1"/>
        <v>LUJAN BARRAZA, Samir Yareth</v>
      </c>
      <c r="I13" s="46" t="str">
        <f t="shared" si="1"/>
        <v>MEZA WILLCAMASCCO, Evelin Karina</v>
      </c>
      <c r="J13" s="46" t="str">
        <f t="shared" si="1"/>
        <v>ROJAS YALLI, Marisol</v>
      </c>
      <c r="K13" s="46" t="str">
        <f t="shared" si="1"/>
        <v>Estudiante 6</v>
      </c>
      <c r="L13" s="46" t="str">
        <f t="shared" si="1"/>
        <v>Estudiante 7</v>
      </c>
      <c r="M13" s="46" t="str">
        <f t="shared" si="1"/>
        <v>Estudiante 8</v>
      </c>
      <c r="N13" s="46" t="str">
        <f t="shared" si="1"/>
        <v>Estudiante 9</v>
      </c>
      <c r="O13" s="46" t="str">
        <f t="shared" si="1"/>
        <v>Estudiante 10</v>
      </c>
      <c r="P13" s="46" t="str">
        <f t="shared" si="1"/>
        <v>Estudiante 11</v>
      </c>
      <c r="Q13" s="46" t="str">
        <f t="shared" si="1"/>
        <v>Estudiante 12</v>
      </c>
      <c r="R13" s="46" t="str">
        <f t="shared" si="1"/>
        <v>Estudiante 13</v>
      </c>
      <c r="S13" s="46" t="str">
        <f t="shared" si="1"/>
        <v>Estudiante 14</v>
      </c>
      <c r="T13" s="46" t="str">
        <f t="shared" si="1"/>
        <v>Estudiante 15</v>
      </c>
      <c r="U13" s="46" t="str">
        <f t="shared" si="1"/>
        <v>Estudiante 16</v>
      </c>
      <c r="V13" s="46" t="str">
        <f t="shared" si="1"/>
        <v>Estudiante 17</v>
      </c>
      <c r="W13" s="46" t="str">
        <f t="shared" si="1"/>
        <v>Estudiante 18</v>
      </c>
      <c r="X13" s="46" t="str">
        <f t="shared" si="1"/>
        <v>Estudiante 19</v>
      </c>
      <c r="Y13" s="46" t="str">
        <f t="shared" si="1"/>
        <v>Estudiante 20</v>
      </c>
      <c r="Z13" s="46" t="str">
        <f t="shared" si="1"/>
        <v>Estudiante 21</v>
      </c>
      <c r="AA13" s="46" t="str">
        <f t="shared" si="1"/>
        <v>Estudiante 22</v>
      </c>
      <c r="AB13" s="46" t="str">
        <f t="shared" si="1"/>
        <v>Estudiante 23</v>
      </c>
      <c r="AC13" s="46" t="str">
        <f t="shared" si="1"/>
        <v>Estudiante 24</v>
      </c>
      <c r="AD13" s="46" t="str">
        <f t="shared" si="1"/>
        <v>Estudiante 25</v>
      </c>
      <c r="AE13" s="46" t="str">
        <f t="shared" si="1"/>
        <v>Estudiante 26</v>
      </c>
      <c r="AF13" s="46" t="str">
        <f t="shared" si="1"/>
        <v>Estudiante 27</v>
      </c>
      <c r="AG13" s="46" t="str">
        <f t="shared" si="1"/>
        <v>Estudiante 28</v>
      </c>
      <c r="AH13" s="46" t="str">
        <f t="shared" si="1"/>
        <v>Estudiante 29</v>
      </c>
      <c r="AI13" s="46" t="str">
        <f t="shared" si="1"/>
        <v>Estudiante 30</v>
      </c>
      <c r="AJ13" s="46" t="str">
        <f t="shared" si="1"/>
        <v>Estudiante 31</v>
      </c>
      <c r="AK13" s="46" t="str">
        <f t="shared" si="1"/>
        <v>Estudiante 32</v>
      </c>
      <c r="AL13" s="46" t="str">
        <f t="shared" si="1"/>
        <v>Estudiante 33</v>
      </c>
      <c r="AM13" s="46" t="str">
        <f t="shared" si="1"/>
        <v>Estudiante 34</v>
      </c>
      <c r="AN13" s="46" t="str">
        <f t="shared" si="1"/>
        <v>Estudiante 35</v>
      </c>
      <c r="AO13" s="46" t="str">
        <f t="shared" si="1"/>
        <v>Estudiante 36</v>
      </c>
      <c r="AP13" s="46" t="str">
        <f t="shared" si="1"/>
        <v>Estudiante 37</v>
      </c>
      <c r="AQ13" s="46" t="str">
        <f t="shared" si="1"/>
        <v>Estudiante 38</v>
      </c>
      <c r="AR13" s="46" t="str">
        <f t="shared" si="1"/>
        <v>Estudiante 39</v>
      </c>
      <c r="AS13" s="46" t="str">
        <f t="shared" si="1"/>
        <v>Estudiante 40</v>
      </c>
      <c r="AT13" s="46" t="str">
        <f t="shared" si="1"/>
        <v>Estudiante 41</v>
      </c>
      <c r="AU13" s="46" t="str">
        <f t="shared" si="1"/>
        <v>Estudiante 42</v>
      </c>
      <c r="AV13" s="46" t="str">
        <f t="shared" si="1"/>
        <v>Estudiante 43</v>
      </c>
      <c r="AW13" s="46" t="str">
        <f t="shared" si="1"/>
        <v>Estudiante 44</v>
      </c>
      <c r="AX13" s="46" t="str">
        <f t="shared" si="1"/>
        <v>Estudiante 45</v>
      </c>
      <c r="AY13" s="46" t="str">
        <f t="shared" si="1"/>
        <v>Estudiante 46</v>
      </c>
      <c r="AZ13" s="46" t="str">
        <f t="shared" si="1"/>
        <v>Estudiante 47</v>
      </c>
      <c r="BA13" s="46" t="str">
        <f t="shared" si="1"/>
        <v>Estudiante 48</v>
      </c>
      <c r="BB13" s="46" t="str">
        <f t="shared" si="1"/>
        <v>Estudiante 49</v>
      </c>
      <c r="BC13" s="46" t="str">
        <f t="shared" si="1"/>
        <v>Estudiante 50</v>
      </c>
    </row>
    <row r="14" spans="2:55">
      <c r="D14" s="46" t="s">
        <v>302</v>
      </c>
      <c r="F14" s="44" t="str">
        <f t="shared" ref="F14:BC14" si="2">IFERROR(AVERAGEIFS(F6:F11,F6:F11,"&gt;=0"),"-")</f>
        <v>-</v>
      </c>
      <c r="G14" s="44" t="str">
        <f t="shared" si="2"/>
        <v>-</v>
      </c>
      <c r="H14" s="44" t="str">
        <f t="shared" si="2"/>
        <v>-</v>
      </c>
      <c r="I14" s="44" t="str">
        <f t="shared" si="2"/>
        <v>-</v>
      </c>
      <c r="J14" s="44" t="str">
        <f t="shared" si="2"/>
        <v>-</v>
      </c>
      <c r="K14" s="44" t="str">
        <f t="shared" si="2"/>
        <v>-</v>
      </c>
      <c r="L14" s="44" t="str">
        <f t="shared" si="2"/>
        <v>-</v>
      </c>
      <c r="M14" s="44" t="str">
        <f t="shared" si="2"/>
        <v>-</v>
      </c>
      <c r="N14" s="44" t="str">
        <f t="shared" si="2"/>
        <v>-</v>
      </c>
      <c r="O14" s="44" t="str">
        <f t="shared" si="2"/>
        <v>-</v>
      </c>
      <c r="P14" s="44" t="str">
        <f t="shared" si="2"/>
        <v>-</v>
      </c>
      <c r="Q14" s="44" t="str">
        <f t="shared" si="2"/>
        <v>-</v>
      </c>
      <c r="R14" s="44" t="str">
        <f t="shared" si="2"/>
        <v>-</v>
      </c>
      <c r="S14" s="44" t="str">
        <f t="shared" si="2"/>
        <v>-</v>
      </c>
      <c r="T14" s="44" t="str">
        <f t="shared" si="2"/>
        <v>-</v>
      </c>
      <c r="U14" s="44" t="str">
        <f t="shared" si="2"/>
        <v>-</v>
      </c>
      <c r="V14" s="44" t="str">
        <f t="shared" si="2"/>
        <v>-</v>
      </c>
      <c r="W14" s="44" t="str">
        <f t="shared" si="2"/>
        <v>-</v>
      </c>
      <c r="X14" s="44" t="str">
        <f t="shared" si="2"/>
        <v>-</v>
      </c>
      <c r="Y14" s="44" t="str">
        <f t="shared" si="2"/>
        <v>-</v>
      </c>
      <c r="Z14" s="44" t="str">
        <f t="shared" si="2"/>
        <v>-</v>
      </c>
      <c r="AA14" s="44" t="str">
        <f t="shared" si="2"/>
        <v>-</v>
      </c>
      <c r="AB14" s="44" t="str">
        <f t="shared" si="2"/>
        <v>-</v>
      </c>
      <c r="AC14" s="44" t="str">
        <f t="shared" si="2"/>
        <v>-</v>
      </c>
      <c r="AD14" s="44" t="str">
        <f t="shared" si="2"/>
        <v>-</v>
      </c>
      <c r="AE14" s="44" t="str">
        <f t="shared" si="2"/>
        <v>-</v>
      </c>
      <c r="AF14" s="44" t="str">
        <f t="shared" si="2"/>
        <v>-</v>
      </c>
      <c r="AG14" s="44" t="str">
        <f t="shared" si="2"/>
        <v>-</v>
      </c>
      <c r="AH14" s="44" t="str">
        <f t="shared" si="2"/>
        <v>-</v>
      </c>
      <c r="AI14" s="44" t="str">
        <f t="shared" si="2"/>
        <v>-</v>
      </c>
      <c r="AJ14" s="44" t="str">
        <f t="shared" si="2"/>
        <v>-</v>
      </c>
      <c r="AK14" s="44" t="str">
        <f t="shared" si="2"/>
        <v>-</v>
      </c>
      <c r="AL14" s="44" t="str">
        <f t="shared" si="2"/>
        <v>-</v>
      </c>
      <c r="AM14" s="44" t="str">
        <f t="shared" si="2"/>
        <v>-</v>
      </c>
      <c r="AN14" s="44" t="str">
        <f t="shared" si="2"/>
        <v>-</v>
      </c>
      <c r="AO14" s="44" t="str">
        <f t="shared" si="2"/>
        <v>-</v>
      </c>
      <c r="AP14" s="44" t="str">
        <f t="shared" si="2"/>
        <v>-</v>
      </c>
      <c r="AQ14" s="44" t="str">
        <f t="shared" si="2"/>
        <v>-</v>
      </c>
      <c r="AR14" s="44" t="str">
        <f t="shared" si="2"/>
        <v>-</v>
      </c>
      <c r="AS14" s="44" t="str">
        <f t="shared" si="2"/>
        <v>-</v>
      </c>
      <c r="AT14" s="44" t="str">
        <f t="shared" si="2"/>
        <v>-</v>
      </c>
      <c r="AU14" s="44" t="str">
        <f t="shared" si="2"/>
        <v>-</v>
      </c>
      <c r="AV14" s="44" t="str">
        <f t="shared" si="2"/>
        <v>-</v>
      </c>
      <c r="AW14" s="44" t="str">
        <f t="shared" si="2"/>
        <v>-</v>
      </c>
      <c r="AX14" s="44" t="str">
        <f t="shared" si="2"/>
        <v>-</v>
      </c>
      <c r="AY14" s="44" t="str">
        <f t="shared" si="2"/>
        <v>-</v>
      </c>
      <c r="AZ14" s="44" t="str">
        <f t="shared" si="2"/>
        <v>-</v>
      </c>
      <c r="BA14" s="44" t="str">
        <f t="shared" si="2"/>
        <v>-</v>
      </c>
      <c r="BB14" s="44" t="str">
        <f t="shared" si="2"/>
        <v>-</v>
      </c>
      <c r="BC14" s="44" t="str">
        <f t="shared" si="2"/>
        <v>-</v>
      </c>
    </row>
    <row r="15" spans="2:55">
      <c r="D15" s="62" t="s">
        <v>303</v>
      </c>
      <c r="F15" s="49">
        <f t="shared" ref="F15:BC15" si="3">IF(ISNUMBER(F14),COUNTIFS(F6:F11,"&gt;=0.75",F6:F11,"&lt;1.01"),0)</f>
        <v>0</v>
      </c>
      <c r="G15" s="49">
        <f t="shared" si="3"/>
        <v>0</v>
      </c>
      <c r="H15" s="49">
        <f t="shared" si="3"/>
        <v>0</v>
      </c>
      <c r="I15" s="49">
        <f t="shared" si="3"/>
        <v>0</v>
      </c>
      <c r="J15" s="49">
        <f t="shared" si="3"/>
        <v>0</v>
      </c>
      <c r="K15" s="49">
        <f t="shared" si="3"/>
        <v>0</v>
      </c>
      <c r="L15" s="49">
        <f t="shared" si="3"/>
        <v>0</v>
      </c>
      <c r="M15" s="49">
        <f t="shared" si="3"/>
        <v>0</v>
      </c>
      <c r="N15" s="49">
        <f t="shared" si="3"/>
        <v>0</v>
      </c>
      <c r="O15" s="49">
        <f t="shared" si="3"/>
        <v>0</v>
      </c>
      <c r="P15" s="49">
        <f t="shared" si="3"/>
        <v>0</v>
      </c>
      <c r="Q15" s="49">
        <f t="shared" si="3"/>
        <v>0</v>
      </c>
      <c r="R15" s="49">
        <f t="shared" si="3"/>
        <v>0</v>
      </c>
      <c r="S15" s="49">
        <f t="shared" si="3"/>
        <v>0</v>
      </c>
      <c r="T15" s="49">
        <f t="shared" si="3"/>
        <v>0</v>
      </c>
      <c r="U15" s="49">
        <f t="shared" si="3"/>
        <v>0</v>
      </c>
      <c r="V15" s="49">
        <f t="shared" si="3"/>
        <v>0</v>
      </c>
      <c r="W15" s="49">
        <f t="shared" si="3"/>
        <v>0</v>
      </c>
      <c r="X15" s="49">
        <f t="shared" si="3"/>
        <v>0</v>
      </c>
      <c r="Y15" s="49">
        <f t="shared" si="3"/>
        <v>0</v>
      </c>
      <c r="Z15" s="49">
        <f t="shared" si="3"/>
        <v>0</v>
      </c>
      <c r="AA15" s="49">
        <f t="shared" si="3"/>
        <v>0</v>
      </c>
      <c r="AB15" s="49">
        <f t="shared" si="3"/>
        <v>0</v>
      </c>
      <c r="AC15" s="49">
        <f t="shared" si="3"/>
        <v>0</v>
      </c>
      <c r="AD15" s="49">
        <f t="shared" si="3"/>
        <v>0</v>
      </c>
      <c r="AE15" s="49">
        <f t="shared" si="3"/>
        <v>0</v>
      </c>
      <c r="AF15" s="49">
        <f t="shared" si="3"/>
        <v>0</v>
      </c>
      <c r="AG15" s="49">
        <f t="shared" si="3"/>
        <v>0</v>
      </c>
      <c r="AH15" s="49">
        <f t="shared" si="3"/>
        <v>0</v>
      </c>
      <c r="AI15" s="49">
        <f t="shared" si="3"/>
        <v>0</v>
      </c>
      <c r="AJ15" s="49">
        <f t="shared" si="3"/>
        <v>0</v>
      </c>
      <c r="AK15" s="49">
        <f t="shared" si="3"/>
        <v>0</v>
      </c>
      <c r="AL15" s="49">
        <f t="shared" si="3"/>
        <v>0</v>
      </c>
      <c r="AM15" s="49">
        <f t="shared" si="3"/>
        <v>0</v>
      </c>
      <c r="AN15" s="49">
        <f t="shared" si="3"/>
        <v>0</v>
      </c>
      <c r="AO15" s="49">
        <f t="shared" si="3"/>
        <v>0</v>
      </c>
      <c r="AP15" s="49">
        <f t="shared" si="3"/>
        <v>0</v>
      </c>
      <c r="AQ15" s="49">
        <f t="shared" si="3"/>
        <v>0</v>
      </c>
      <c r="AR15" s="49">
        <f t="shared" si="3"/>
        <v>0</v>
      </c>
      <c r="AS15" s="49">
        <f t="shared" si="3"/>
        <v>0</v>
      </c>
      <c r="AT15" s="49">
        <f t="shared" si="3"/>
        <v>0</v>
      </c>
      <c r="AU15" s="49">
        <f t="shared" si="3"/>
        <v>0</v>
      </c>
      <c r="AV15" s="49">
        <f t="shared" si="3"/>
        <v>0</v>
      </c>
      <c r="AW15" s="49">
        <f t="shared" si="3"/>
        <v>0</v>
      </c>
      <c r="AX15" s="49">
        <f t="shared" si="3"/>
        <v>0</v>
      </c>
      <c r="AY15" s="49">
        <f t="shared" si="3"/>
        <v>0</v>
      </c>
      <c r="AZ15" s="49">
        <f t="shared" si="3"/>
        <v>0</v>
      </c>
      <c r="BA15" s="49">
        <f t="shared" si="3"/>
        <v>0</v>
      </c>
      <c r="BB15" s="49">
        <f t="shared" si="3"/>
        <v>0</v>
      </c>
      <c r="BC15" s="49">
        <f t="shared" si="3"/>
        <v>0</v>
      </c>
    </row>
    <row r="16" spans="2:55">
      <c r="D16" s="63" t="s">
        <v>304</v>
      </c>
      <c r="F16" s="49">
        <f t="shared" ref="F16:BC16" si="4">IF(ISNUMBER(F14),COUNTIFS(F6:F11,"&gt;=0.26",F6:F11,"&lt;=0.74"),0)</f>
        <v>0</v>
      </c>
      <c r="G16" s="49">
        <f t="shared" si="4"/>
        <v>0</v>
      </c>
      <c r="H16" s="49">
        <f t="shared" si="4"/>
        <v>0</v>
      </c>
      <c r="I16" s="49">
        <f t="shared" si="4"/>
        <v>0</v>
      </c>
      <c r="J16" s="49">
        <f t="shared" si="4"/>
        <v>0</v>
      </c>
      <c r="K16" s="49">
        <f t="shared" si="4"/>
        <v>0</v>
      </c>
      <c r="L16" s="49">
        <f t="shared" si="4"/>
        <v>0</v>
      </c>
      <c r="M16" s="49">
        <f t="shared" si="4"/>
        <v>0</v>
      </c>
      <c r="N16" s="49">
        <f t="shared" si="4"/>
        <v>0</v>
      </c>
      <c r="O16" s="49">
        <f t="shared" si="4"/>
        <v>0</v>
      </c>
      <c r="P16" s="49">
        <f t="shared" si="4"/>
        <v>0</v>
      </c>
      <c r="Q16" s="49">
        <f t="shared" si="4"/>
        <v>0</v>
      </c>
      <c r="R16" s="49">
        <f t="shared" si="4"/>
        <v>0</v>
      </c>
      <c r="S16" s="49">
        <f t="shared" si="4"/>
        <v>0</v>
      </c>
      <c r="T16" s="49">
        <f t="shared" si="4"/>
        <v>0</v>
      </c>
      <c r="U16" s="49">
        <f t="shared" si="4"/>
        <v>0</v>
      </c>
      <c r="V16" s="49">
        <f t="shared" si="4"/>
        <v>0</v>
      </c>
      <c r="W16" s="49">
        <f t="shared" si="4"/>
        <v>0</v>
      </c>
      <c r="X16" s="49">
        <f t="shared" si="4"/>
        <v>0</v>
      </c>
      <c r="Y16" s="49">
        <f t="shared" si="4"/>
        <v>0</v>
      </c>
      <c r="Z16" s="49">
        <f t="shared" si="4"/>
        <v>0</v>
      </c>
      <c r="AA16" s="49">
        <f t="shared" si="4"/>
        <v>0</v>
      </c>
      <c r="AB16" s="49">
        <f t="shared" si="4"/>
        <v>0</v>
      </c>
      <c r="AC16" s="49">
        <f t="shared" si="4"/>
        <v>0</v>
      </c>
      <c r="AD16" s="49">
        <f t="shared" si="4"/>
        <v>0</v>
      </c>
      <c r="AE16" s="49">
        <f t="shared" si="4"/>
        <v>0</v>
      </c>
      <c r="AF16" s="49">
        <f t="shared" si="4"/>
        <v>0</v>
      </c>
      <c r="AG16" s="49">
        <f t="shared" si="4"/>
        <v>0</v>
      </c>
      <c r="AH16" s="49">
        <f t="shared" si="4"/>
        <v>0</v>
      </c>
      <c r="AI16" s="49">
        <f t="shared" si="4"/>
        <v>0</v>
      </c>
      <c r="AJ16" s="49">
        <f t="shared" si="4"/>
        <v>0</v>
      </c>
      <c r="AK16" s="49">
        <f t="shared" si="4"/>
        <v>0</v>
      </c>
      <c r="AL16" s="49">
        <f t="shared" si="4"/>
        <v>0</v>
      </c>
      <c r="AM16" s="49">
        <f t="shared" si="4"/>
        <v>0</v>
      </c>
      <c r="AN16" s="49">
        <f t="shared" si="4"/>
        <v>0</v>
      </c>
      <c r="AO16" s="49">
        <f t="shared" si="4"/>
        <v>0</v>
      </c>
      <c r="AP16" s="49">
        <f t="shared" si="4"/>
        <v>0</v>
      </c>
      <c r="AQ16" s="49">
        <f t="shared" si="4"/>
        <v>0</v>
      </c>
      <c r="AR16" s="49">
        <f t="shared" si="4"/>
        <v>0</v>
      </c>
      <c r="AS16" s="49">
        <f t="shared" si="4"/>
        <v>0</v>
      </c>
      <c r="AT16" s="49">
        <f t="shared" si="4"/>
        <v>0</v>
      </c>
      <c r="AU16" s="49">
        <f t="shared" si="4"/>
        <v>0</v>
      </c>
      <c r="AV16" s="49">
        <f t="shared" si="4"/>
        <v>0</v>
      </c>
      <c r="AW16" s="49">
        <f t="shared" si="4"/>
        <v>0</v>
      </c>
      <c r="AX16" s="49">
        <f t="shared" si="4"/>
        <v>0</v>
      </c>
      <c r="AY16" s="49">
        <f t="shared" si="4"/>
        <v>0</v>
      </c>
      <c r="AZ16" s="49">
        <f t="shared" si="4"/>
        <v>0</v>
      </c>
      <c r="BA16" s="49">
        <f t="shared" si="4"/>
        <v>0</v>
      </c>
      <c r="BB16" s="49">
        <f t="shared" si="4"/>
        <v>0</v>
      </c>
      <c r="BC16" s="49">
        <f t="shared" si="4"/>
        <v>0</v>
      </c>
    </row>
    <row r="17" spans="1:55">
      <c r="A17" s="66"/>
      <c r="D17" s="64" t="s">
        <v>305</v>
      </c>
      <c r="F17" s="53">
        <f t="shared" ref="F17:BC17" si="5">IF(ISNUMBER(F14),COUNTIFS(F6:F11,"&gt;=0",F6:F11,"&lt;=0.25"),0)</f>
        <v>0</v>
      </c>
      <c r="G17" s="53">
        <f t="shared" si="5"/>
        <v>0</v>
      </c>
      <c r="H17" s="53">
        <f t="shared" si="5"/>
        <v>0</v>
      </c>
      <c r="I17" s="53">
        <f t="shared" si="5"/>
        <v>0</v>
      </c>
      <c r="J17" s="53">
        <f t="shared" si="5"/>
        <v>0</v>
      </c>
      <c r="K17" s="53">
        <f t="shared" si="5"/>
        <v>0</v>
      </c>
      <c r="L17" s="53">
        <f t="shared" si="5"/>
        <v>0</v>
      </c>
      <c r="M17" s="53">
        <f t="shared" si="5"/>
        <v>0</v>
      </c>
      <c r="N17" s="53">
        <f t="shared" si="5"/>
        <v>0</v>
      </c>
      <c r="O17" s="53">
        <f t="shared" si="5"/>
        <v>0</v>
      </c>
      <c r="P17" s="53">
        <f t="shared" si="5"/>
        <v>0</v>
      </c>
      <c r="Q17" s="53">
        <f t="shared" si="5"/>
        <v>0</v>
      </c>
      <c r="R17" s="53">
        <f t="shared" si="5"/>
        <v>0</v>
      </c>
      <c r="S17" s="53">
        <f t="shared" si="5"/>
        <v>0</v>
      </c>
      <c r="T17" s="53">
        <f t="shared" si="5"/>
        <v>0</v>
      </c>
      <c r="U17" s="53">
        <f t="shared" si="5"/>
        <v>0</v>
      </c>
      <c r="V17" s="53">
        <f t="shared" si="5"/>
        <v>0</v>
      </c>
      <c r="W17" s="53">
        <f t="shared" si="5"/>
        <v>0</v>
      </c>
      <c r="X17" s="53">
        <f t="shared" si="5"/>
        <v>0</v>
      </c>
      <c r="Y17" s="53">
        <f t="shared" si="5"/>
        <v>0</v>
      </c>
      <c r="Z17" s="53">
        <f t="shared" si="5"/>
        <v>0</v>
      </c>
      <c r="AA17" s="53">
        <f t="shared" si="5"/>
        <v>0</v>
      </c>
      <c r="AB17" s="53">
        <f t="shared" si="5"/>
        <v>0</v>
      </c>
      <c r="AC17" s="53">
        <f t="shared" si="5"/>
        <v>0</v>
      </c>
      <c r="AD17" s="53">
        <f t="shared" si="5"/>
        <v>0</v>
      </c>
      <c r="AE17" s="53">
        <f t="shared" si="5"/>
        <v>0</v>
      </c>
      <c r="AF17" s="53">
        <f t="shared" si="5"/>
        <v>0</v>
      </c>
      <c r="AG17" s="53">
        <f t="shared" si="5"/>
        <v>0</v>
      </c>
      <c r="AH17" s="53">
        <f t="shared" si="5"/>
        <v>0</v>
      </c>
      <c r="AI17" s="53">
        <f t="shared" si="5"/>
        <v>0</v>
      </c>
      <c r="AJ17" s="53">
        <f t="shared" si="5"/>
        <v>0</v>
      </c>
      <c r="AK17" s="53">
        <f t="shared" si="5"/>
        <v>0</v>
      </c>
      <c r="AL17" s="53">
        <f t="shared" si="5"/>
        <v>0</v>
      </c>
      <c r="AM17" s="53">
        <f t="shared" si="5"/>
        <v>0</v>
      </c>
      <c r="AN17" s="53">
        <f t="shared" si="5"/>
        <v>0</v>
      </c>
      <c r="AO17" s="53">
        <f t="shared" si="5"/>
        <v>0</v>
      </c>
      <c r="AP17" s="53">
        <f t="shared" si="5"/>
        <v>0</v>
      </c>
      <c r="AQ17" s="53">
        <f t="shared" si="5"/>
        <v>0</v>
      </c>
      <c r="AR17" s="53">
        <f t="shared" si="5"/>
        <v>0</v>
      </c>
      <c r="AS17" s="53">
        <f t="shared" si="5"/>
        <v>0</v>
      </c>
      <c r="AT17" s="53">
        <f t="shared" si="5"/>
        <v>0</v>
      </c>
      <c r="AU17" s="53">
        <f t="shared" si="5"/>
        <v>0</v>
      </c>
      <c r="AV17" s="53">
        <f t="shared" si="5"/>
        <v>0</v>
      </c>
      <c r="AW17" s="53">
        <f t="shared" si="5"/>
        <v>0</v>
      </c>
      <c r="AX17" s="53">
        <f t="shared" si="5"/>
        <v>0</v>
      </c>
      <c r="AY17" s="53">
        <f t="shared" si="5"/>
        <v>0</v>
      </c>
      <c r="AZ17" s="53">
        <f t="shared" si="5"/>
        <v>0</v>
      </c>
      <c r="BA17" s="53">
        <f t="shared" si="5"/>
        <v>0</v>
      </c>
      <c r="BB17" s="53">
        <f t="shared" si="5"/>
        <v>0</v>
      </c>
      <c r="BC17" s="53">
        <f t="shared" si="5"/>
        <v>0</v>
      </c>
    </row>
    <row r="18" spans="1:55">
      <c r="D18" s="48" t="s">
        <v>293</v>
      </c>
      <c r="F18" s="53">
        <f t="shared" ref="F18:BC18" si="6">+SUM(F15:F17)</f>
        <v>0</v>
      </c>
      <c r="G18" s="53">
        <f t="shared" si="6"/>
        <v>0</v>
      </c>
      <c r="H18" s="53">
        <f t="shared" si="6"/>
        <v>0</v>
      </c>
      <c r="I18" s="53">
        <f t="shared" si="6"/>
        <v>0</v>
      </c>
      <c r="J18" s="53">
        <f t="shared" si="6"/>
        <v>0</v>
      </c>
      <c r="K18" s="53">
        <f t="shared" si="6"/>
        <v>0</v>
      </c>
      <c r="L18" s="53">
        <f t="shared" si="6"/>
        <v>0</v>
      </c>
      <c r="M18" s="53">
        <f t="shared" si="6"/>
        <v>0</v>
      </c>
      <c r="N18" s="53">
        <f t="shared" si="6"/>
        <v>0</v>
      </c>
      <c r="O18" s="53">
        <f t="shared" si="6"/>
        <v>0</v>
      </c>
      <c r="P18" s="53">
        <f t="shared" si="6"/>
        <v>0</v>
      </c>
      <c r="Q18" s="53">
        <f t="shared" si="6"/>
        <v>0</v>
      </c>
      <c r="R18" s="53">
        <f t="shared" si="6"/>
        <v>0</v>
      </c>
      <c r="S18" s="53">
        <f t="shared" si="6"/>
        <v>0</v>
      </c>
      <c r="T18" s="53">
        <f t="shared" si="6"/>
        <v>0</v>
      </c>
      <c r="U18" s="53">
        <f t="shared" si="6"/>
        <v>0</v>
      </c>
      <c r="V18" s="53">
        <f t="shared" si="6"/>
        <v>0</v>
      </c>
      <c r="W18" s="53">
        <f t="shared" si="6"/>
        <v>0</v>
      </c>
      <c r="X18" s="53">
        <f t="shared" si="6"/>
        <v>0</v>
      </c>
      <c r="Y18" s="53">
        <f t="shared" si="6"/>
        <v>0</v>
      </c>
      <c r="Z18" s="53">
        <f t="shared" si="6"/>
        <v>0</v>
      </c>
      <c r="AA18" s="53">
        <f t="shared" si="6"/>
        <v>0</v>
      </c>
      <c r="AB18" s="53">
        <f t="shared" si="6"/>
        <v>0</v>
      </c>
      <c r="AC18" s="53">
        <f t="shared" si="6"/>
        <v>0</v>
      </c>
      <c r="AD18" s="53">
        <f t="shared" si="6"/>
        <v>0</v>
      </c>
      <c r="AE18" s="53">
        <f t="shared" si="6"/>
        <v>0</v>
      </c>
      <c r="AF18" s="53">
        <f t="shared" si="6"/>
        <v>0</v>
      </c>
      <c r="AG18" s="53">
        <f t="shared" si="6"/>
        <v>0</v>
      </c>
      <c r="AH18" s="53">
        <f t="shared" si="6"/>
        <v>0</v>
      </c>
      <c r="AI18" s="53">
        <f t="shared" si="6"/>
        <v>0</v>
      </c>
      <c r="AJ18" s="53">
        <f t="shared" si="6"/>
        <v>0</v>
      </c>
      <c r="AK18" s="53">
        <f t="shared" si="6"/>
        <v>0</v>
      </c>
      <c r="AL18" s="53">
        <f t="shared" si="6"/>
        <v>0</v>
      </c>
      <c r="AM18" s="53">
        <f t="shared" si="6"/>
        <v>0</v>
      </c>
      <c r="AN18" s="53">
        <f t="shared" si="6"/>
        <v>0</v>
      </c>
      <c r="AO18" s="53">
        <f t="shared" si="6"/>
        <v>0</v>
      </c>
      <c r="AP18" s="53">
        <f t="shared" si="6"/>
        <v>0</v>
      </c>
      <c r="AQ18" s="53">
        <f t="shared" si="6"/>
        <v>0</v>
      </c>
      <c r="AR18" s="53">
        <f t="shared" si="6"/>
        <v>0</v>
      </c>
      <c r="AS18" s="53">
        <f t="shared" si="6"/>
        <v>0</v>
      </c>
      <c r="AT18" s="53">
        <f t="shared" si="6"/>
        <v>0</v>
      </c>
      <c r="AU18" s="53">
        <f t="shared" si="6"/>
        <v>0</v>
      </c>
      <c r="AV18" s="53">
        <f t="shared" si="6"/>
        <v>0</v>
      </c>
      <c r="AW18" s="53">
        <f t="shared" si="6"/>
        <v>0</v>
      </c>
      <c r="AX18" s="53">
        <f t="shared" si="6"/>
        <v>0</v>
      </c>
      <c r="AY18" s="53">
        <f t="shared" si="6"/>
        <v>0</v>
      </c>
      <c r="AZ18" s="53">
        <f t="shared" si="6"/>
        <v>0</v>
      </c>
      <c r="BA18" s="53">
        <f t="shared" si="6"/>
        <v>0</v>
      </c>
      <c r="BB18" s="53">
        <f t="shared" si="6"/>
        <v>0</v>
      </c>
      <c r="BC18" s="53">
        <f t="shared" si="6"/>
        <v>0</v>
      </c>
    </row>
    <row r="21" spans="1:55" ht="15.75" customHeight="1"/>
    <row r="22" spans="1:55" ht="15.75" customHeight="1"/>
    <row r="23" spans="1:55" ht="15.75" customHeight="1"/>
    <row r="25" spans="1:55" ht="15.75" customHeight="1"/>
    <row r="26" spans="1:55" ht="15.75" customHeight="1"/>
    <row r="27" spans="1:55" ht="15.75" customHeight="1"/>
    <row r="28" spans="1:55" ht="15.75" customHeight="1"/>
    <row r="29" spans="1:55" ht="15.75" customHeight="1"/>
    <row r="30" spans="1:55" ht="15.75" customHeight="1"/>
    <row r="31" spans="1:55" ht="15.75" customHeight="1"/>
    <row r="32" spans="1:5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5:BC11"/>
  <conditionalFormatting sqref="D6:D11">
    <cfRule type="cellIs" dxfId="20" priority="1" operator="between">
      <formula>0.26</formula>
      <formula>0.74</formula>
    </cfRule>
  </conditionalFormatting>
  <conditionalFormatting sqref="D6:D11">
    <cfRule type="cellIs" dxfId="19" priority="2" operator="between">
      <formula>0.75</formula>
      <formula>1</formula>
    </cfRule>
  </conditionalFormatting>
  <conditionalFormatting sqref="D6:D11">
    <cfRule type="cellIs" dxfId="18" priority="3" operator="lessThanOrEqual">
      <formula>0.25</formula>
    </cfRule>
  </conditionalFormatting>
  <conditionalFormatting sqref="F6:BC11">
    <cfRule type="cellIs" dxfId="17" priority="4" operator="between">
      <formula>0.26</formula>
      <formula>0.74</formula>
    </cfRule>
  </conditionalFormatting>
  <conditionalFormatting sqref="F6:BC11">
    <cfRule type="cellIs" dxfId="16" priority="5" operator="between">
      <formula>0.75</formula>
      <formula>1</formula>
    </cfRule>
  </conditionalFormatting>
  <conditionalFormatting sqref="F6:BC11">
    <cfRule type="cellIs" dxfId="15" priority="6" operator="lessThanOrEqual">
      <formula>0.25</formula>
    </cfRule>
  </conditionalFormatting>
  <conditionalFormatting sqref="F14:BC14">
    <cfRule type="cellIs" dxfId="14" priority="7" operator="between">
      <formula>0.26</formula>
      <formula>0.74</formula>
    </cfRule>
  </conditionalFormatting>
  <conditionalFormatting sqref="F14:BC14">
    <cfRule type="cellIs" dxfId="13" priority="8" operator="between">
      <formula>0.75</formula>
      <formula>1</formula>
    </cfRule>
  </conditionalFormatting>
  <conditionalFormatting sqref="F14:BC14">
    <cfRule type="cellIs" dxfId="12" priority="9" operator="lessThanOrEqual">
      <formula>0.25</formula>
    </cfRule>
  </conditionalFormatting>
  <pageMargins left="0.7" right="0.7" top="0.75" bottom="0.75" header="0" footer="0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42578125" defaultRowHeight="15" customHeight="1"/>
  <cols>
    <col min="1" max="1" width="4.140625" customWidth="1"/>
    <col min="2" max="2" width="17.7109375" customWidth="1"/>
    <col min="3" max="5" width="11" customWidth="1"/>
    <col min="6" max="6" width="12.140625" customWidth="1"/>
    <col min="7" max="7" width="18.7109375" customWidth="1"/>
    <col min="8" max="8" width="14" customWidth="1"/>
    <col min="9" max="12" width="11" customWidth="1"/>
    <col min="13" max="26" width="11.42578125" customWidth="1"/>
  </cols>
  <sheetData>
    <row r="1" spans="1:26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9.5" customHeight="1">
      <c r="A2" s="30"/>
      <c r="B2" s="123" t="s">
        <v>307</v>
      </c>
      <c r="C2" s="124"/>
      <c r="D2" s="124"/>
      <c r="E2" s="124"/>
      <c r="F2" s="124"/>
      <c r="G2" s="30"/>
      <c r="H2" s="123" t="s">
        <v>308</v>
      </c>
      <c r="I2" s="124"/>
      <c r="J2" s="124"/>
      <c r="K2" s="124"/>
      <c r="L2" s="124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7.75" customHeight="1">
      <c r="A3" s="30"/>
      <c r="B3" s="67" t="s">
        <v>309</v>
      </c>
      <c r="C3" s="44" t="str">
        <f>+IFERROR(AVERAGE(C5:C54),"-")</f>
        <v>-</v>
      </c>
      <c r="D3" s="68" t="str">
        <f>+IFERROR(AVERAGEIFS(D5:D54,C5:C54,"&gt;=0"),"-")</f>
        <v>-</v>
      </c>
      <c r="E3" s="68" t="str">
        <f>+IFERROR(AVERAGEIFS(E5:E54,C5:C54,"&gt;=0"),"-")</f>
        <v>-</v>
      </c>
      <c r="F3" s="68" t="str">
        <f>+IFERROR(AVERAGEIFS(F5:F54,C5:C54,"&gt;=0"),"-")</f>
        <v>-</v>
      </c>
      <c r="G3" s="30"/>
      <c r="H3" s="67" t="s">
        <v>309</v>
      </c>
      <c r="I3" s="44" t="str">
        <f>+IFERROR(AVERAGE(I5:I54),"-")</f>
        <v>-</v>
      </c>
      <c r="J3" s="68" t="str">
        <f>+IFERROR(AVERAGEIFS(J5:J54,I5:I54,"&gt;=0"),"-")</f>
        <v>-</v>
      </c>
      <c r="K3" s="68" t="str">
        <f>+IFERROR(AVERAGEIFS(K5:K54,I5:I54,"&gt;=0"),"-")</f>
        <v>-</v>
      </c>
      <c r="L3" s="68" t="str">
        <f>+IFERROR(AVERAGEIFS(L5:L54,I5:I54,"&gt;=0"),"-")</f>
        <v>-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13.5" customHeight="1">
      <c r="A4" s="30"/>
      <c r="B4" s="69" t="s">
        <v>310</v>
      </c>
      <c r="C4" s="69" t="s">
        <v>311</v>
      </c>
      <c r="D4" s="70" t="s">
        <v>290</v>
      </c>
      <c r="E4" s="71" t="s">
        <v>291</v>
      </c>
      <c r="F4" s="72" t="s">
        <v>292</v>
      </c>
      <c r="G4" s="30"/>
      <c r="H4" s="47" t="s">
        <v>310</v>
      </c>
      <c r="I4" s="69" t="s">
        <v>311</v>
      </c>
      <c r="J4" s="73" t="s">
        <v>305</v>
      </c>
      <c r="K4" s="74" t="s">
        <v>304</v>
      </c>
      <c r="L4" s="75" t="s">
        <v>303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13.5" customHeight="1">
      <c r="A5" s="30"/>
      <c r="B5" s="76" t="str">
        <f>+'Resumen de indicadores HSE'!H$4</f>
        <v>HUAMANÍ ALARCON, Aroon Beny</v>
      </c>
      <c r="C5" s="44" t="str">
        <f>+HLOOKUP(B5,'Resumen de Escala HSE'!$D$20:$BC$24,2,0)</f>
        <v>-</v>
      </c>
      <c r="D5" s="53">
        <f>+HLOOKUP(B5,'Resumen de Escala HSE'!$D$20:$BC$24,3,0)</f>
        <v>0</v>
      </c>
      <c r="E5" s="53">
        <f>+HLOOKUP(B5,'Resumen de Escala HSE'!$D$20:$BC$24,4,0)</f>
        <v>0</v>
      </c>
      <c r="F5" s="53">
        <f>+HLOOKUP(B5,'Resumen de Escala HSE'!$D$20:$BC$24,5,0)</f>
        <v>0</v>
      </c>
      <c r="G5" s="30"/>
      <c r="H5" s="76" t="str">
        <f>+'Resumen de indicadores FR'!H$4</f>
        <v>HUAMANÍ ALARCON, Aroon Beny</v>
      </c>
      <c r="I5" s="44" t="str">
        <f>+HLOOKUP(H5,'Resumen de Escala FR'!$F$13:$BC$17,2,0)</f>
        <v>-</v>
      </c>
      <c r="J5" s="53">
        <f>+HLOOKUP(H5,'Resumen de Escala FR'!$F$13:$BC$17,5,0)</f>
        <v>0</v>
      </c>
      <c r="K5" s="53">
        <f>+HLOOKUP(H5,'Resumen de Escala FR'!$F$13:$BC$17,4,0)</f>
        <v>0</v>
      </c>
      <c r="L5" s="53">
        <f>+HLOOKUP(H5,'Resumen de Escala FR'!$F$13:$BC$17,3,0)</f>
        <v>0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13.5" customHeight="1">
      <c r="A6" s="30"/>
      <c r="B6" s="76" t="str">
        <f>+'Resumen de indicadores HSE'!I$4</f>
        <v>JORDAN HUAMANI, Alexis Dario</v>
      </c>
      <c r="C6" s="44" t="str">
        <f>+HLOOKUP(B6,'Resumen de Escala HSE'!$D$20:$BC$24,2,0)</f>
        <v>-</v>
      </c>
      <c r="D6" s="53">
        <f>+HLOOKUP(B6,'Resumen de Escala HSE'!$D$20:$BC$24,3,0)</f>
        <v>0</v>
      </c>
      <c r="E6" s="53">
        <f>+HLOOKUP(B6,'Resumen de Escala HSE'!$D$20:$BC$24,4,0)</f>
        <v>0</v>
      </c>
      <c r="F6" s="53">
        <f>+HLOOKUP(B6,'Resumen de Escala HSE'!$D$20:$BC$24,5,0)</f>
        <v>0</v>
      </c>
      <c r="G6" s="30"/>
      <c r="H6" s="76" t="str">
        <f>+'Resumen de indicadores FR'!I$4</f>
        <v>JORDAN HUAMANI, Alexis Dario</v>
      </c>
      <c r="I6" s="44" t="str">
        <f>+HLOOKUP(H6,'Resumen de Escala FR'!$F$13:$BC$17,2,0)</f>
        <v>-</v>
      </c>
      <c r="J6" s="53">
        <f>+HLOOKUP(H6,'Resumen de Escala FR'!$F$13:$BC$17,5,0)</f>
        <v>0</v>
      </c>
      <c r="K6" s="53">
        <f>+HLOOKUP(H6,'Resumen de Escala FR'!$F$13:$BC$17,4,0)</f>
        <v>0</v>
      </c>
      <c r="L6" s="53">
        <f>+HLOOKUP(H6,'Resumen de Escala FR'!$F$13:$BC$17,3,0)</f>
        <v>0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3.5" customHeight="1">
      <c r="A7" s="30"/>
      <c r="B7" s="76" t="str">
        <f>+'Resumen de indicadores HSE'!J$4</f>
        <v>LUJAN BARRAZA, Samir Yareth</v>
      </c>
      <c r="C7" s="44" t="str">
        <f>+HLOOKUP(B7,'Resumen de Escala HSE'!$D$20:$BC$24,2,0)</f>
        <v>-</v>
      </c>
      <c r="D7" s="53">
        <f>+HLOOKUP(B7,'Resumen de Escala HSE'!$D$20:$BC$24,3,0)</f>
        <v>0</v>
      </c>
      <c r="E7" s="53">
        <f>+HLOOKUP(B7,'Resumen de Escala HSE'!$D$20:$BC$24,4,0)</f>
        <v>0</v>
      </c>
      <c r="F7" s="53">
        <f>+HLOOKUP(B7,'Resumen de Escala HSE'!$D$20:$BC$24,5,0)</f>
        <v>0</v>
      </c>
      <c r="G7" s="30"/>
      <c r="H7" s="76" t="str">
        <f>+'Resumen de indicadores FR'!J$4</f>
        <v>LUJAN BARRAZA, Samir Yareth</v>
      </c>
      <c r="I7" s="44" t="str">
        <f>+HLOOKUP(H7,'Resumen de Escala FR'!$F$13:$BC$17,2,0)</f>
        <v>-</v>
      </c>
      <c r="J7" s="53">
        <f>+HLOOKUP(H7,'Resumen de Escala FR'!$F$13:$BC$17,5,0)</f>
        <v>0</v>
      </c>
      <c r="K7" s="53">
        <f>+HLOOKUP(H7,'Resumen de Escala FR'!$F$13:$BC$17,4,0)</f>
        <v>0</v>
      </c>
      <c r="L7" s="53">
        <f>+HLOOKUP(H7,'Resumen de Escala FR'!$F$13:$BC$17,3,0)</f>
        <v>0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3.5" customHeight="1">
      <c r="A8" s="30"/>
      <c r="B8" s="76" t="str">
        <f>+'Resumen de indicadores HSE'!K$4</f>
        <v>MEZA WILLCAMASCCO, Evelin Karina</v>
      </c>
      <c r="C8" s="44" t="str">
        <f>+HLOOKUP(B8,'Resumen de Escala HSE'!$D$20:$BC$24,2,0)</f>
        <v>-</v>
      </c>
      <c r="D8" s="53">
        <f>+HLOOKUP(B8,'Resumen de Escala HSE'!$D$20:$BC$24,3,0)</f>
        <v>0</v>
      </c>
      <c r="E8" s="53">
        <f>+HLOOKUP(B8,'Resumen de Escala HSE'!$D$20:$BC$24,4,0)</f>
        <v>0</v>
      </c>
      <c r="F8" s="53">
        <f>+HLOOKUP(B8,'Resumen de Escala HSE'!$D$20:$BC$24,5,0)</f>
        <v>0</v>
      </c>
      <c r="G8" s="30"/>
      <c r="H8" s="76" t="str">
        <f>+'Resumen de indicadores FR'!K$4</f>
        <v>MEZA WILLCAMASCCO, Evelin Karina</v>
      </c>
      <c r="I8" s="44" t="str">
        <f>+HLOOKUP(H8,'Resumen de Escala FR'!$F$13:$BC$17,2,0)</f>
        <v>-</v>
      </c>
      <c r="J8" s="53">
        <f>+HLOOKUP(H8,'Resumen de Escala FR'!$F$13:$BC$17,5,0)</f>
        <v>0</v>
      </c>
      <c r="K8" s="53">
        <f>+HLOOKUP(H8,'Resumen de Escala FR'!$F$13:$BC$17,4,0)</f>
        <v>0</v>
      </c>
      <c r="L8" s="53">
        <f>+HLOOKUP(H8,'Resumen de Escala FR'!$F$13:$BC$17,3,0)</f>
        <v>0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3.5" customHeight="1">
      <c r="A9" s="30"/>
      <c r="B9" s="76" t="str">
        <f>+'Resumen de indicadores HSE'!L$4</f>
        <v>ROJAS YALLI, Marisol</v>
      </c>
      <c r="C9" s="44" t="str">
        <f>+HLOOKUP(B9,'Resumen de Escala HSE'!$D$20:$BC$24,2,0)</f>
        <v>-</v>
      </c>
      <c r="D9" s="53">
        <f>+HLOOKUP(B9,'Resumen de Escala HSE'!$D$20:$BC$24,3,0)</f>
        <v>0</v>
      </c>
      <c r="E9" s="53">
        <f>+HLOOKUP(B9,'Resumen de Escala HSE'!$D$20:$BC$24,4,0)</f>
        <v>0</v>
      </c>
      <c r="F9" s="53">
        <f>+HLOOKUP(B9,'Resumen de Escala HSE'!$D$20:$BC$24,5,0)</f>
        <v>0</v>
      </c>
      <c r="G9" s="30"/>
      <c r="H9" s="76" t="str">
        <f>+'Resumen de indicadores FR'!L$4</f>
        <v>ROJAS YALLI, Marisol</v>
      </c>
      <c r="I9" s="44" t="str">
        <f>+HLOOKUP(H9,'Resumen de Escala FR'!$F$13:$BC$17,2,0)</f>
        <v>-</v>
      </c>
      <c r="J9" s="53">
        <f>+HLOOKUP(H9,'Resumen de Escala FR'!$F$13:$BC$17,5,0)</f>
        <v>0</v>
      </c>
      <c r="K9" s="53">
        <f>+HLOOKUP(H9,'Resumen de Escala FR'!$F$13:$BC$17,4,0)</f>
        <v>0</v>
      </c>
      <c r="L9" s="53">
        <f>+HLOOKUP(H9,'Resumen de Escala FR'!$F$13:$BC$17,3,0)</f>
        <v>0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3.5" customHeight="1">
      <c r="A10" s="30"/>
      <c r="B10" s="76" t="str">
        <f>+'Resumen de indicadores HSE'!M$4</f>
        <v>Estudiante 6</v>
      </c>
      <c r="C10" s="44" t="str">
        <f>+HLOOKUP(B10,'Resumen de Escala HSE'!$D$20:$BC$24,2,0)</f>
        <v>-</v>
      </c>
      <c r="D10" s="53">
        <f>+HLOOKUP(B10,'Resumen de Escala HSE'!$D$20:$BC$24,3,0)</f>
        <v>0</v>
      </c>
      <c r="E10" s="53">
        <f>+HLOOKUP(B10,'Resumen de Escala HSE'!$D$20:$BC$24,4,0)</f>
        <v>0</v>
      </c>
      <c r="F10" s="53">
        <f>+HLOOKUP(B10,'Resumen de Escala HSE'!$D$20:$BC$24,5,0)</f>
        <v>0</v>
      </c>
      <c r="G10" s="30"/>
      <c r="H10" s="76" t="str">
        <f>+'Resumen de indicadores FR'!M$4</f>
        <v>Estudiante 6</v>
      </c>
      <c r="I10" s="44" t="str">
        <f>+HLOOKUP(H10,'Resumen de Escala FR'!$F$13:$BC$17,2,0)</f>
        <v>-</v>
      </c>
      <c r="J10" s="53">
        <f>+HLOOKUP(H10,'Resumen de Escala FR'!$F$13:$BC$17,5,0)</f>
        <v>0</v>
      </c>
      <c r="K10" s="53">
        <f>+HLOOKUP(H10,'Resumen de Escala FR'!$F$13:$BC$17,4,0)</f>
        <v>0</v>
      </c>
      <c r="L10" s="53">
        <f>+HLOOKUP(H10,'Resumen de Escala FR'!$F$13:$BC$17,3,0)</f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3.5" customHeight="1">
      <c r="A11" s="30"/>
      <c r="B11" s="76" t="str">
        <f>+'Resumen de indicadores HSE'!N$4</f>
        <v>Estudiante 7</v>
      </c>
      <c r="C11" s="44" t="str">
        <f>+HLOOKUP(B11,'Resumen de Escala HSE'!$D$20:$BC$24,2,0)</f>
        <v>-</v>
      </c>
      <c r="D11" s="53">
        <f>+HLOOKUP(B11,'Resumen de Escala HSE'!$D$20:$BC$24,3,0)</f>
        <v>0</v>
      </c>
      <c r="E11" s="53">
        <f>+HLOOKUP(B11,'Resumen de Escala HSE'!$D$20:$BC$24,4,0)</f>
        <v>0</v>
      </c>
      <c r="F11" s="53">
        <f>+HLOOKUP(B11,'Resumen de Escala HSE'!$D$20:$BC$24,5,0)</f>
        <v>0</v>
      </c>
      <c r="G11" s="30"/>
      <c r="H11" s="76" t="str">
        <f>+'Resumen de indicadores FR'!N$4</f>
        <v>Estudiante 7</v>
      </c>
      <c r="I11" s="44" t="str">
        <f>+HLOOKUP(H11,'Resumen de Escala FR'!$F$13:$BC$17,2,0)</f>
        <v>-</v>
      </c>
      <c r="J11" s="53">
        <f>+HLOOKUP(H11,'Resumen de Escala FR'!$F$13:$BC$17,5,0)</f>
        <v>0</v>
      </c>
      <c r="K11" s="53">
        <f>+HLOOKUP(H11,'Resumen de Escala FR'!$F$13:$BC$17,4,0)</f>
        <v>0</v>
      </c>
      <c r="L11" s="53">
        <f>+HLOOKUP(H11,'Resumen de Escala FR'!$F$13:$BC$17,3,0)</f>
        <v>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3.5" customHeight="1">
      <c r="A12" s="30"/>
      <c r="B12" s="76" t="str">
        <f>+'Resumen de indicadores HSE'!O$4</f>
        <v>Estudiante 8</v>
      </c>
      <c r="C12" s="44" t="str">
        <f>+HLOOKUP(B12,'Resumen de Escala HSE'!$D$20:$BC$24,2,0)</f>
        <v>-</v>
      </c>
      <c r="D12" s="53">
        <f>+HLOOKUP(B12,'Resumen de Escala HSE'!$D$20:$BC$24,3,0)</f>
        <v>0</v>
      </c>
      <c r="E12" s="53">
        <f>+HLOOKUP(B12,'Resumen de Escala HSE'!$D$20:$BC$24,4,0)</f>
        <v>0</v>
      </c>
      <c r="F12" s="53">
        <f>+HLOOKUP(B12,'Resumen de Escala HSE'!$D$20:$BC$24,5,0)</f>
        <v>0</v>
      </c>
      <c r="G12" s="30"/>
      <c r="H12" s="76" t="str">
        <f>+'Resumen de indicadores FR'!O$4</f>
        <v>Estudiante 8</v>
      </c>
      <c r="I12" s="44" t="str">
        <f>+HLOOKUP(H12,'Resumen de Escala FR'!$F$13:$BC$17,2,0)</f>
        <v>-</v>
      </c>
      <c r="J12" s="53">
        <f>+HLOOKUP(H12,'Resumen de Escala FR'!$F$13:$BC$17,5,0)</f>
        <v>0</v>
      </c>
      <c r="K12" s="53">
        <f>+HLOOKUP(H12,'Resumen de Escala FR'!$F$13:$BC$17,4,0)</f>
        <v>0</v>
      </c>
      <c r="L12" s="53">
        <f>+HLOOKUP(H12,'Resumen de Escala FR'!$F$13:$BC$17,3,0)</f>
        <v>0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3.5" customHeight="1">
      <c r="A13" s="30"/>
      <c r="B13" s="76" t="str">
        <f>+'Resumen de indicadores HSE'!P$4</f>
        <v>Estudiante 9</v>
      </c>
      <c r="C13" s="44" t="str">
        <f>+HLOOKUP(B13,'Resumen de Escala HSE'!$D$20:$BC$24,2,0)</f>
        <v>-</v>
      </c>
      <c r="D13" s="53">
        <f>+HLOOKUP(B13,'Resumen de Escala HSE'!$D$20:$BC$24,3,0)</f>
        <v>0</v>
      </c>
      <c r="E13" s="53">
        <f>+HLOOKUP(B13,'Resumen de Escala HSE'!$D$20:$BC$24,4,0)</f>
        <v>0</v>
      </c>
      <c r="F13" s="53">
        <f>+HLOOKUP(B13,'Resumen de Escala HSE'!$D$20:$BC$24,5,0)</f>
        <v>0</v>
      </c>
      <c r="G13" s="30"/>
      <c r="H13" s="76" t="str">
        <f>+'Resumen de indicadores FR'!P$4</f>
        <v>Estudiante 9</v>
      </c>
      <c r="I13" s="44" t="str">
        <f>+HLOOKUP(H13,'Resumen de Escala FR'!$F$13:$BC$17,2,0)</f>
        <v>-</v>
      </c>
      <c r="J13" s="53">
        <f>+HLOOKUP(H13,'Resumen de Escala FR'!$F$13:$BC$17,5,0)</f>
        <v>0</v>
      </c>
      <c r="K13" s="53">
        <f>+HLOOKUP(H13,'Resumen de Escala FR'!$F$13:$BC$17,4,0)</f>
        <v>0</v>
      </c>
      <c r="L13" s="53">
        <f>+HLOOKUP(H13,'Resumen de Escala FR'!$F$13:$BC$17,3,0)</f>
        <v>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3.5" customHeight="1">
      <c r="A14" s="30"/>
      <c r="B14" s="76" t="str">
        <f>+'Resumen de indicadores HSE'!Q$4</f>
        <v>Estudiante 10</v>
      </c>
      <c r="C14" s="44" t="str">
        <f>+HLOOKUP(B14,'Resumen de Escala HSE'!$D$20:$BC$24,2,0)</f>
        <v>-</v>
      </c>
      <c r="D14" s="53">
        <f>+HLOOKUP(B14,'Resumen de Escala HSE'!$D$20:$BC$24,3,0)</f>
        <v>0</v>
      </c>
      <c r="E14" s="53">
        <f>+HLOOKUP(B14,'Resumen de Escala HSE'!$D$20:$BC$24,4,0)</f>
        <v>0</v>
      </c>
      <c r="F14" s="53">
        <f>+HLOOKUP(B14,'Resumen de Escala HSE'!$D$20:$BC$24,5,0)</f>
        <v>0</v>
      </c>
      <c r="G14" s="30"/>
      <c r="H14" s="76" t="str">
        <f>+'Resumen de indicadores FR'!Q$4</f>
        <v>Estudiante 10</v>
      </c>
      <c r="I14" s="44" t="str">
        <f>+HLOOKUP(H14,'Resumen de Escala FR'!$F$13:$BC$17,2,0)</f>
        <v>-</v>
      </c>
      <c r="J14" s="53">
        <f>+HLOOKUP(H14,'Resumen de Escala FR'!$F$13:$BC$17,5,0)</f>
        <v>0</v>
      </c>
      <c r="K14" s="53">
        <f>+HLOOKUP(H14,'Resumen de Escala FR'!$F$13:$BC$17,4,0)</f>
        <v>0</v>
      </c>
      <c r="L14" s="53">
        <f>+HLOOKUP(H14,'Resumen de Escala FR'!$F$13:$BC$17,3,0)</f>
        <v>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3.5" customHeight="1">
      <c r="A15" s="30"/>
      <c r="B15" s="76" t="str">
        <f>+'Resumen de indicadores HSE'!R$4</f>
        <v>Estudiante 11</v>
      </c>
      <c r="C15" s="44" t="str">
        <f>+HLOOKUP(B15,'Resumen de Escala HSE'!$D$20:$BC$24,2,0)</f>
        <v>-</v>
      </c>
      <c r="D15" s="53">
        <f>+HLOOKUP(B15,'Resumen de Escala HSE'!$D$20:$BC$24,3,0)</f>
        <v>0</v>
      </c>
      <c r="E15" s="53">
        <f>+HLOOKUP(B15,'Resumen de Escala HSE'!$D$20:$BC$24,4,0)</f>
        <v>0</v>
      </c>
      <c r="F15" s="53">
        <f>+HLOOKUP(B15,'Resumen de Escala HSE'!$D$20:$BC$24,5,0)</f>
        <v>0</v>
      </c>
      <c r="G15" s="30"/>
      <c r="H15" s="76" t="str">
        <f>+'Resumen de indicadores FR'!R$4</f>
        <v>Estudiante 11</v>
      </c>
      <c r="I15" s="44" t="str">
        <f>+HLOOKUP(H15,'Resumen de Escala FR'!$F$13:$BC$17,2,0)</f>
        <v>-</v>
      </c>
      <c r="J15" s="53">
        <f>+HLOOKUP(H15,'Resumen de Escala FR'!$F$13:$BC$17,5,0)</f>
        <v>0</v>
      </c>
      <c r="K15" s="53">
        <f>+HLOOKUP(H15,'Resumen de Escala FR'!$F$13:$BC$17,4,0)</f>
        <v>0</v>
      </c>
      <c r="L15" s="53">
        <f>+HLOOKUP(H15,'Resumen de Escala FR'!$F$13:$BC$17,3,0)</f>
        <v>0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3.5" customHeight="1">
      <c r="A16" s="30"/>
      <c r="B16" s="76" t="str">
        <f>+'Resumen de indicadores HSE'!S$4</f>
        <v>Estudiante 12</v>
      </c>
      <c r="C16" s="44" t="str">
        <f>+HLOOKUP(B16,'Resumen de Escala HSE'!$D$20:$BC$24,2,0)</f>
        <v>-</v>
      </c>
      <c r="D16" s="53">
        <f>+HLOOKUP(B16,'Resumen de Escala HSE'!$D$20:$BC$24,3,0)</f>
        <v>0</v>
      </c>
      <c r="E16" s="53">
        <f>+HLOOKUP(B16,'Resumen de Escala HSE'!$D$20:$BC$24,4,0)</f>
        <v>0</v>
      </c>
      <c r="F16" s="53">
        <f>+HLOOKUP(B16,'Resumen de Escala HSE'!$D$20:$BC$24,5,0)</f>
        <v>0</v>
      </c>
      <c r="G16" s="30"/>
      <c r="H16" s="76" t="str">
        <f>+'Resumen de indicadores FR'!S$4</f>
        <v>Estudiante 12</v>
      </c>
      <c r="I16" s="44" t="str">
        <f>+HLOOKUP(H16,'Resumen de Escala FR'!$F$13:$BC$17,2,0)</f>
        <v>-</v>
      </c>
      <c r="J16" s="53">
        <f>+HLOOKUP(H16,'Resumen de Escala FR'!$F$13:$BC$17,5,0)</f>
        <v>0</v>
      </c>
      <c r="K16" s="53">
        <f>+HLOOKUP(H16,'Resumen de Escala FR'!$F$13:$BC$17,4,0)</f>
        <v>0</v>
      </c>
      <c r="L16" s="53">
        <f>+HLOOKUP(H16,'Resumen de Escala FR'!$F$13:$BC$17,3,0)</f>
        <v>0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3.5" customHeight="1">
      <c r="A17" s="30"/>
      <c r="B17" s="76" t="str">
        <f>+'Resumen de indicadores HSE'!T$4</f>
        <v>Estudiante 13</v>
      </c>
      <c r="C17" s="44" t="str">
        <f>+HLOOKUP(B17,'Resumen de Escala HSE'!$D$20:$BC$24,2,0)</f>
        <v>-</v>
      </c>
      <c r="D17" s="53">
        <f>+HLOOKUP(B17,'Resumen de Escala HSE'!$D$20:$BC$24,3,0)</f>
        <v>0</v>
      </c>
      <c r="E17" s="53">
        <f>+HLOOKUP(B17,'Resumen de Escala HSE'!$D$20:$BC$24,4,0)</f>
        <v>0</v>
      </c>
      <c r="F17" s="53">
        <f>+HLOOKUP(B17,'Resumen de Escala HSE'!$D$20:$BC$24,5,0)</f>
        <v>0</v>
      </c>
      <c r="G17" s="30"/>
      <c r="H17" s="76" t="str">
        <f>+'Resumen de indicadores FR'!T$4</f>
        <v>Estudiante 13</v>
      </c>
      <c r="I17" s="44" t="str">
        <f>+HLOOKUP(H17,'Resumen de Escala FR'!$F$13:$BC$17,2,0)</f>
        <v>-</v>
      </c>
      <c r="J17" s="53">
        <f>+HLOOKUP(H17,'Resumen de Escala FR'!$F$13:$BC$17,5,0)</f>
        <v>0</v>
      </c>
      <c r="K17" s="53">
        <f>+HLOOKUP(H17,'Resumen de Escala FR'!$F$13:$BC$17,4,0)</f>
        <v>0</v>
      </c>
      <c r="L17" s="53">
        <f>+HLOOKUP(H17,'Resumen de Escala FR'!$F$13:$BC$17,3,0)</f>
        <v>0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3.5" customHeight="1">
      <c r="A18" s="30"/>
      <c r="B18" s="76" t="str">
        <f>+'Resumen de indicadores HSE'!U$4</f>
        <v>Estudiante 14</v>
      </c>
      <c r="C18" s="44" t="str">
        <f>+HLOOKUP(B18,'Resumen de Escala HSE'!$D$20:$BC$24,2,0)</f>
        <v>-</v>
      </c>
      <c r="D18" s="53">
        <f>+HLOOKUP(B18,'Resumen de Escala HSE'!$D$20:$BC$24,3,0)</f>
        <v>0</v>
      </c>
      <c r="E18" s="53">
        <f>+HLOOKUP(B18,'Resumen de Escala HSE'!$D$20:$BC$24,4,0)</f>
        <v>0</v>
      </c>
      <c r="F18" s="53">
        <f>+HLOOKUP(B18,'Resumen de Escala HSE'!$D$20:$BC$24,5,0)</f>
        <v>0</v>
      </c>
      <c r="G18" s="30"/>
      <c r="H18" s="76" t="str">
        <f>+'Resumen de indicadores FR'!U$4</f>
        <v>Estudiante 14</v>
      </c>
      <c r="I18" s="44" t="str">
        <f>+HLOOKUP(H18,'Resumen de Escala FR'!$F$13:$BC$17,2,0)</f>
        <v>-</v>
      </c>
      <c r="J18" s="53">
        <f>+HLOOKUP(H18,'Resumen de Escala FR'!$F$13:$BC$17,5,0)</f>
        <v>0</v>
      </c>
      <c r="K18" s="53">
        <f>+HLOOKUP(H18,'Resumen de Escala FR'!$F$13:$BC$17,4,0)</f>
        <v>0</v>
      </c>
      <c r="L18" s="53">
        <f>+HLOOKUP(H18,'Resumen de Escala FR'!$F$13:$BC$17,3,0)</f>
        <v>0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3.5" customHeight="1">
      <c r="A19" s="30"/>
      <c r="B19" s="76" t="str">
        <f>+'Resumen de indicadores HSE'!V$4</f>
        <v>Estudiante 15</v>
      </c>
      <c r="C19" s="44" t="str">
        <f>+HLOOKUP(B19,'Resumen de Escala HSE'!$D$20:$BC$24,2,0)</f>
        <v>-</v>
      </c>
      <c r="D19" s="53">
        <f>+HLOOKUP(B19,'Resumen de Escala HSE'!$D$20:$BC$24,3,0)</f>
        <v>0</v>
      </c>
      <c r="E19" s="53">
        <f>+HLOOKUP(B19,'Resumen de Escala HSE'!$D$20:$BC$24,4,0)</f>
        <v>0</v>
      </c>
      <c r="F19" s="53">
        <f>+HLOOKUP(B19,'Resumen de Escala HSE'!$D$20:$BC$24,5,0)</f>
        <v>0</v>
      </c>
      <c r="G19" s="30"/>
      <c r="H19" s="76" t="str">
        <f>+'Resumen de indicadores FR'!V$4</f>
        <v>Estudiante 15</v>
      </c>
      <c r="I19" s="44" t="str">
        <f>+HLOOKUP(H19,'Resumen de Escala FR'!$F$13:$BC$17,2,0)</f>
        <v>-</v>
      </c>
      <c r="J19" s="53">
        <f>+HLOOKUP(H19,'Resumen de Escala FR'!$F$13:$BC$17,5,0)</f>
        <v>0</v>
      </c>
      <c r="K19" s="53">
        <f>+HLOOKUP(H19,'Resumen de Escala FR'!$F$13:$BC$17,4,0)</f>
        <v>0</v>
      </c>
      <c r="L19" s="53">
        <f>+HLOOKUP(H19,'Resumen de Escala FR'!$F$13:$BC$17,3,0)</f>
        <v>0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3.5" customHeight="1">
      <c r="A20" s="30"/>
      <c r="B20" s="76" t="str">
        <f>+'Resumen de indicadores HSE'!W$4</f>
        <v>Estudiante 16</v>
      </c>
      <c r="C20" s="44" t="str">
        <f>+HLOOKUP(B20,'Resumen de Escala HSE'!$D$20:$BC$24,2,0)</f>
        <v>-</v>
      </c>
      <c r="D20" s="53">
        <f>+HLOOKUP(B20,'Resumen de Escala HSE'!$D$20:$BC$24,3,0)</f>
        <v>0</v>
      </c>
      <c r="E20" s="53">
        <f>+HLOOKUP(B20,'Resumen de Escala HSE'!$D$20:$BC$24,4,0)</f>
        <v>0</v>
      </c>
      <c r="F20" s="53">
        <f>+HLOOKUP(B20,'Resumen de Escala HSE'!$D$20:$BC$24,5,0)</f>
        <v>0</v>
      </c>
      <c r="G20" s="30"/>
      <c r="H20" s="76" t="str">
        <f>+'Resumen de indicadores FR'!W$4</f>
        <v>Estudiante 16</v>
      </c>
      <c r="I20" s="44" t="str">
        <f>+HLOOKUP(H20,'Resumen de Escala FR'!$F$13:$BC$17,2,0)</f>
        <v>-</v>
      </c>
      <c r="J20" s="53">
        <f>+HLOOKUP(H20,'Resumen de Escala FR'!$F$13:$BC$17,5,0)</f>
        <v>0</v>
      </c>
      <c r="K20" s="53">
        <f>+HLOOKUP(H20,'Resumen de Escala FR'!$F$13:$BC$17,4,0)</f>
        <v>0</v>
      </c>
      <c r="L20" s="53">
        <f>+HLOOKUP(H20,'Resumen de Escala FR'!$F$13:$BC$17,3,0)</f>
        <v>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3.5" customHeight="1">
      <c r="A21" s="30"/>
      <c r="B21" s="76" t="str">
        <f>+'Resumen de indicadores HSE'!X$4</f>
        <v>Estudiante 17</v>
      </c>
      <c r="C21" s="44" t="str">
        <f>+HLOOKUP(B21,'Resumen de Escala HSE'!$D$20:$BC$24,2,0)</f>
        <v>-</v>
      </c>
      <c r="D21" s="53">
        <f>+HLOOKUP(B21,'Resumen de Escala HSE'!$D$20:$BC$24,3,0)</f>
        <v>0</v>
      </c>
      <c r="E21" s="53">
        <f>+HLOOKUP(B21,'Resumen de Escala HSE'!$D$20:$BC$24,4,0)</f>
        <v>0</v>
      </c>
      <c r="F21" s="53">
        <f>+HLOOKUP(B21,'Resumen de Escala HSE'!$D$20:$BC$24,5,0)</f>
        <v>0</v>
      </c>
      <c r="G21" s="30"/>
      <c r="H21" s="76" t="str">
        <f>+'Resumen de indicadores FR'!X$4</f>
        <v>Estudiante 17</v>
      </c>
      <c r="I21" s="44" t="str">
        <f>+HLOOKUP(H21,'Resumen de Escala FR'!$F$13:$BC$17,2,0)</f>
        <v>-</v>
      </c>
      <c r="J21" s="53">
        <f>+HLOOKUP(H21,'Resumen de Escala FR'!$F$13:$BC$17,5,0)</f>
        <v>0</v>
      </c>
      <c r="K21" s="53">
        <f>+HLOOKUP(H21,'Resumen de Escala FR'!$F$13:$BC$17,4,0)</f>
        <v>0</v>
      </c>
      <c r="L21" s="53">
        <f>+HLOOKUP(H21,'Resumen de Escala FR'!$F$13:$BC$17,3,0)</f>
        <v>0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3.5" customHeight="1">
      <c r="A22" s="30"/>
      <c r="B22" s="76" t="str">
        <f>+'Resumen de indicadores HSE'!Y$4</f>
        <v>Estudiante 18</v>
      </c>
      <c r="C22" s="44" t="str">
        <f>+HLOOKUP(B22,'Resumen de Escala HSE'!$D$20:$BC$24,2,0)</f>
        <v>-</v>
      </c>
      <c r="D22" s="53">
        <f>+HLOOKUP(B22,'Resumen de Escala HSE'!$D$20:$BC$24,3,0)</f>
        <v>0</v>
      </c>
      <c r="E22" s="53">
        <f>+HLOOKUP(B22,'Resumen de Escala HSE'!$D$20:$BC$24,4,0)</f>
        <v>0</v>
      </c>
      <c r="F22" s="53">
        <f>+HLOOKUP(B22,'Resumen de Escala HSE'!$D$20:$BC$24,5,0)</f>
        <v>0</v>
      </c>
      <c r="G22" s="30"/>
      <c r="H22" s="76" t="str">
        <f>+'Resumen de indicadores FR'!Y$4</f>
        <v>Estudiante 18</v>
      </c>
      <c r="I22" s="44" t="str">
        <f>+HLOOKUP(H22,'Resumen de Escala FR'!$F$13:$BC$17,2,0)</f>
        <v>-</v>
      </c>
      <c r="J22" s="53">
        <f>+HLOOKUP(H22,'Resumen de Escala FR'!$F$13:$BC$17,5,0)</f>
        <v>0</v>
      </c>
      <c r="K22" s="53">
        <f>+HLOOKUP(H22,'Resumen de Escala FR'!$F$13:$BC$17,4,0)</f>
        <v>0</v>
      </c>
      <c r="L22" s="53">
        <f>+HLOOKUP(H22,'Resumen de Escala FR'!$F$13:$BC$17,3,0)</f>
        <v>0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3.5" customHeight="1">
      <c r="A23" s="30"/>
      <c r="B23" s="76" t="str">
        <f>+'Resumen de indicadores HSE'!Z$4</f>
        <v>Estudiante 19</v>
      </c>
      <c r="C23" s="44" t="str">
        <f>+HLOOKUP(B23,'Resumen de Escala HSE'!$D$20:$BC$24,2,0)</f>
        <v>-</v>
      </c>
      <c r="D23" s="53">
        <f>+HLOOKUP(B23,'Resumen de Escala HSE'!$D$20:$BC$24,3,0)</f>
        <v>0</v>
      </c>
      <c r="E23" s="53">
        <f>+HLOOKUP(B23,'Resumen de Escala HSE'!$D$20:$BC$24,4,0)</f>
        <v>0</v>
      </c>
      <c r="F23" s="53">
        <f>+HLOOKUP(B23,'Resumen de Escala HSE'!$D$20:$BC$24,5,0)</f>
        <v>0</v>
      </c>
      <c r="G23" s="30"/>
      <c r="H23" s="76" t="str">
        <f>+'Resumen de indicadores FR'!Z$4</f>
        <v>Estudiante 19</v>
      </c>
      <c r="I23" s="44" t="str">
        <f>+HLOOKUP(H23,'Resumen de Escala FR'!$F$13:$BC$17,2,0)</f>
        <v>-</v>
      </c>
      <c r="J23" s="53">
        <f>+HLOOKUP(H23,'Resumen de Escala FR'!$F$13:$BC$17,5,0)</f>
        <v>0</v>
      </c>
      <c r="K23" s="53">
        <f>+HLOOKUP(H23,'Resumen de Escala FR'!$F$13:$BC$17,4,0)</f>
        <v>0</v>
      </c>
      <c r="L23" s="53">
        <f>+HLOOKUP(H23,'Resumen de Escala FR'!$F$13:$BC$17,3,0)</f>
        <v>0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3.5" customHeight="1">
      <c r="A24" s="30"/>
      <c r="B24" s="76" t="str">
        <f>+'Resumen de indicadores HSE'!AA$4</f>
        <v>Estudiante 20</v>
      </c>
      <c r="C24" s="44" t="str">
        <f>+HLOOKUP(B24,'Resumen de Escala HSE'!$D$20:$BC$24,2,0)</f>
        <v>-</v>
      </c>
      <c r="D24" s="53">
        <f>+HLOOKUP(B24,'Resumen de Escala HSE'!$D$20:$BC$24,3,0)</f>
        <v>0</v>
      </c>
      <c r="E24" s="53">
        <f>+HLOOKUP(B24,'Resumen de Escala HSE'!$D$20:$BC$24,4,0)</f>
        <v>0</v>
      </c>
      <c r="F24" s="53">
        <f>+HLOOKUP(B24,'Resumen de Escala HSE'!$D$20:$BC$24,5,0)</f>
        <v>0</v>
      </c>
      <c r="G24" s="30"/>
      <c r="H24" s="76" t="str">
        <f>+'Resumen de indicadores FR'!AA$4</f>
        <v>Estudiante 20</v>
      </c>
      <c r="I24" s="44" t="str">
        <f>+HLOOKUP(H24,'Resumen de Escala FR'!$F$13:$BC$17,2,0)</f>
        <v>-</v>
      </c>
      <c r="J24" s="53">
        <f>+HLOOKUP(H24,'Resumen de Escala FR'!$F$13:$BC$17,5,0)</f>
        <v>0</v>
      </c>
      <c r="K24" s="53">
        <f>+HLOOKUP(H24,'Resumen de Escala FR'!$F$13:$BC$17,4,0)</f>
        <v>0</v>
      </c>
      <c r="L24" s="53">
        <f>+HLOOKUP(H24,'Resumen de Escala FR'!$F$13:$BC$17,3,0)</f>
        <v>0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3.5" customHeight="1">
      <c r="A25" s="30"/>
      <c r="B25" s="76" t="str">
        <f>+'Resumen de indicadores HSE'!AB$4</f>
        <v>Estudiante 21</v>
      </c>
      <c r="C25" s="44" t="str">
        <f>+HLOOKUP(B25,'Resumen de Escala HSE'!$D$20:$BC$24,2,0)</f>
        <v>-</v>
      </c>
      <c r="D25" s="53">
        <f>+HLOOKUP(B25,'Resumen de Escala HSE'!$D$20:$BC$24,3,0)</f>
        <v>0</v>
      </c>
      <c r="E25" s="53">
        <f>+HLOOKUP(B25,'Resumen de Escala HSE'!$D$20:$BC$24,4,0)</f>
        <v>0</v>
      </c>
      <c r="F25" s="53">
        <f>+HLOOKUP(B25,'Resumen de Escala HSE'!$D$20:$BC$24,5,0)</f>
        <v>0</v>
      </c>
      <c r="G25" s="30"/>
      <c r="H25" s="76" t="str">
        <f>+'Resumen de indicadores FR'!AB$4</f>
        <v>Estudiante 21</v>
      </c>
      <c r="I25" s="44" t="str">
        <f>+HLOOKUP(H25,'Resumen de Escala FR'!$F$13:$BC$17,2,0)</f>
        <v>-</v>
      </c>
      <c r="J25" s="53">
        <f>+HLOOKUP(H25,'Resumen de Escala FR'!$F$13:$BC$17,5,0)</f>
        <v>0</v>
      </c>
      <c r="K25" s="53">
        <f>+HLOOKUP(H25,'Resumen de Escala FR'!$F$13:$BC$17,4,0)</f>
        <v>0</v>
      </c>
      <c r="L25" s="53">
        <f>+HLOOKUP(H25,'Resumen de Escala FR'!$F$13:$BC$17,3,0)</f>
        <v>0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3.5" customHeight="1">
      <c r="A26" s="30"/>
      <c r="B26" s="76" t="str">
        <f>+'Resumen de indicadores HSE'!AC$4</f>
        <v>Estudiante 22</v>
      </c>
      <c r="C26" s="44" t="str">
        <f>+HLOOKUP(B26,'Resumen de Escala HSE'!$D$20:$BC$24,2,0)</f>
        <v>-</v>
      </c>
      <c r="D26" s="53">
        <f>+HLOOKUP(B26,'Resumen de Escala HSE'!$D$20:$BC$24,3,0)</f>
        <v>0</v>
      </c>
      <c r="E26" s="53">
        <f>+HLOOKUP(B26,'Resumen de Escala HSE'!$D$20:$BC$24,4,0)</f>
        <v>0</v>
      </c>
      <c r="F26" s="53">
        <f>+HLOOKUP(B26,'Resumen de Escala HSE'!$D$20:$BC$24,5,0)</f>
        <v>0</v>
      </c>
      <c r="G26" s="30"/>
      <c r="H26" s="76" t="str">
        <f>+'Resumen de indicadores FR'!AC$4</f>
        <v>Estudiante 22</v>
      </c>
      <c r="I26" s="44" t="str">
        <f>+HLOOKUP(H26,'Resumen de Escala FR'!$F$13:$BC$17,2,0)</f>
        <v>-</v>
      </c>
      <c r="J26" s="53">
        <f>+HLOOKUP(H26,'Resumen de Escala FR'!$F$13:$BC$17,5,0)</f>
        <v>0</v>
      </c>
      <c r="K26" s="53">
        <f>+HLOOKUP(H26,'Resumen de Escala FR'!$F$13:$BC$17,4,0)</f>
        <v>0</v>
      </c>
      <c r="L26" s="53">
        <f>+HLOOKUP(H26,'Resumen de Escala FR'!$F$13:$BC$17,3,0)</f>
        <v>0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3.5" customHeight="1">
      <c r="A27" s="30"/>
      <c r="B27" s="76" t="str">
        <f>+'Resumen de indicadores HSE'!AD$4</f>
        <v>Estudiante 23</v>
      </c>
      <c r="C27" s="44" t="str">
        <f>+HLOOKUP(B27,'Resumen de Escala HSE'!$D$20:$BC$24,2,0)</f>
        <v>-</v>
      </c>
      <c r="D27" s="53">
        <f>+HLOOKUP(B27,'Resumen de Escala HSE'!$D$20:$BC$24,3,0)</f>
        <v>0</v>
      </c>
      <c r="E27" s="53">
        <f>+HLOOKUP(B27,'Resumen de Escala HSE'!$D$20:$BC$24,4,0)</f>
        <v>0</v>
      </c>
      <c r="F27" s="53">
        <f>+HLOOKUP(B27,'Resumen de Escala HSE'!$D$20:$BC$24,5,0)</f>
        <v>0</v>
      </c>
      <c r="G27" s="30"/>
      <c r="H27" s="76" t="str">
        <f>+'Resumen de indicadores FR'!AD$4</f>
        <v>Estudiante 23</v>
      </c>
      <c r="I27" s="44" t="str">
        <f>+HLOOKUP(H27,'Resumen de Escala FR'!$F$13:$BC$17,2,0)</f>
        <v>-</v>
      </c>
      <c r="J27" s="53">
        <f>+HLOOKUP(H27,'Resumen de Escala FR'!$F$13:$BC$17,5,0)</f>
        <v>0</v>
      </c>
      <c r="K27" s="53">
        <f>+HLOOKUP(H27,'Resumen de Escala FR'!$F$13:$BC$17,4,0)</f>
        <v>0</v>
      </c>
      <c r="L27" s="53">
        <f>+HLOOKUP(H27,'Resumen de Escala FR'!$F$13:$BC$17,3,0)</f>
        <v>0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3.5" customHeight="1">
      <c r="A28" s="30"/>
      <c r="B28" s="76" t="str">
        <f>+'Resumen de indicadores HSE'!AE$4</f>
        <v>Estudiante 24</v>
      </c>
      <c r="C28" s="44" t="str">
        <f>+HLOOKUP(B28,'Resumen de Escala HSE'!$D$20:$BC$24,2,0)</f>
        <v>-</v>
      </c>
      <c r="D28" s="53">
        <f>+HLOOKUP(B28,'Resumen de Escala HSE'!$D$20:$BC$24,3,0)</f>
        <v>0</v>
      </c>
      <c r="E28" s="53">
        <f>+HLOOKUP(B28,'Resumen de Escala HSE'!$D$20:$BC$24,4,0)</f>
        <v>0</v>
      </c>
      <c r="F28" s="53">
        <f>+HLOOKUP(B28,'Resumen de Escala HSE'!$D$20:$BC$24,5,0)</f>
        <v>0</v>
      </c>
      <c r="G28" s="30"/>
      <c r="H28" s="76" t="str">
        <f>+'Resumen de indicadores FR'!AE$4</f>
        <v>Estudiante 24</v>
      </c>
      <c r="I28" s="44" t="str">
        <f>+HLOOKUP(H28,'Resumen de Escala FR'!$F$13:$BC$17,2,0)</f>
        <v>-</v>
      </c>
      <c r="J28" s="53">
        <f>+HLOOKUP(H28,'Resumen de Escala FR'!$F$13:$BC$17,5,0)</f>
        <v>0</v>
      </c>
      <c r="K28" s="53">
        <f>+HLOOKUP(H28,'Resumen de Escala FR'!$F$13:$BC$17,4,0)</f>
        <v>0</v>
      </c>
      <c r="L28" s="53">
        <f>+HLOOKUP(H28,'Resumen de Escala FR'!$F$13:$BC$17,3,0)</f>
        <v>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3.5" customHeight="1">
      <c r="A29" s="30"/>
      <c r="B29" s="76" t="str">
        <f>+'Resumen de indicadores HSE'!AF$4</f>
        <v>Estudiante 25</v>
      </c>
      <c r="C29" s="44" t="str">
        <f>+HLOOKUP(B29,'Resumen de Escala HSE'!$D$20:$BC$24,2,0)</f>
        <v>-</v>
      </c>
      <c r="D29" s="53">
        <f>+HLOOKUP(B29,'Resumen de Escala HSE'!$D$20:$BC$24,3,0)</f>
        <v>0</v>
      </c>
      <c r="E29" s="53">
        <f>+HLOOKUP(B29,'Resumen de Escala HSE'!$D$20:$BC$24,4,0)</f>
        <v>0</v>
      </c>
      <c r="F29" s="53">
        <f>+HLOOKUP(B29,'Resumen de Escala HSE'!$D$20:$BC$24,5,0)</f>
        <v>0</v>
      </c>
      <c r="G29" s="30"/>
      <c r="H29" s="76" t="str">
        <f>+'Resumen de indicadores FR'!AF$4</f>
        <v>Estudiante 25</v>
      </c>
      <c r="I29" s="44" t="str">
        <f>+HLOOKUP(H29,'Resumen de Escala FR'!$F$13:$BC$17,2,0)</f>
        <v>-</v>
      </c>
      <c r="J29" s="53">
        <f>+HLOOKUP(H29,'Resumen de Escala FR'!$F$13:$BC$17,5,0)</f>
        <v>0</v>
      </c>
      <c r="K29" s="53">
        <f>+HLOOKUP(H29,'Resumen de Escala FR'!$F$13:$BC$17,4,0)</f>
        <v>0</v>
      </c>
      <c r="L29" s="53">
        <f>+HLOOKUP(H29,'Resumen de Escala FR'!$F$13:$BC$17,3,0)</f>
        <v>0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3.5" customHeight="1">
      <c r="A30" s="30"/>
      <c r="B30" s="76" t="str">
        <f>+'Resumen de indicadores HSE'!AG$4</f>
        <v>Estudiante 26</v>
      </c>
      <c r="C30" s="44" t="str">
        <f>+HLOOKUP(B30,'Resumen de Escala HSE'!$D$20:$BC$24,2,0)</f>
        <v>-</v>
      </c>
      <c r="D30" s="53">
        <f>+HLOOKUP(B30,'Resumen de Escala HSE'!$D$20:$BC$24,3,0)</f>
        <v>0</v>
      </c>
      <c r="E30" s="53">
        <f>+HLOOKUP(B30,'Resumen de Escala HSE'!$D$20:$BC$24,4,0)</f>
        <v>0</v>
      </c>
      <c r="F30" s="53">
        <f>+HLOOKUP(B30,'Resumen de Escala HSE'!$D$20:$BC$24,5,0)</f>
        <v>0</v>
      </c>
      <c r="G30" s="30"/>
      <c r="H30" s="76" t="str">
        <f>+'Resumen de indicadores FR'!AG$4</f>
        <v>Estudiante 26</v>
      </c>
      <c r="I30" s="44" t="str">
        <f>+HLOOKUP(H30,'Resumen de Escala FR'!$F$13:$BC$17,2,0)</f>
        <v>-</v>
      </c>
      <c r="J30" s="53">
        <f>+HLOOKUP(H30,'Resumen de Escala FR'!$F$13:$BC$17,5,0)</f>
        <v>0</v>
      </c>
      <c r="K30" s="53">
        <f>+HLOOKUP(H30,'Resumen de Escala FR'!$F$13:$BC$17,4,0)</f>
        <v>0</v>
      </c>
      <c r="L30" s="53">
        <f>+HLOOKUP(H30,'Resumen de Escala FR'!$F$13:$BC$17,3,0)</f>
        <v>0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3.5" customHeight="1">
      <c r="A31" s="30"/>
      <c r="B31" s="76" t="str">
        <f>+'Resumen de indicadores HSE'!AH$4</f>
        <v>Estudiante 27</v>
      </c>
      <c r="C31" s="44" t="str">
        <f>+HLOOKUP(B31,'Resumen de Escala HSE'!$D$20:$BC$24,2,0)</f>
        <v>-</v>
      </c>
      <c r="D31" s="53">
        <f>+HLOOKUP(B31,'Resumen de Escala HSE'!$D$20:$BC$24,3,0)</f>
        <v>0</v>
      </c>
      <c r="E31" s="53">
        <f>+HLOOKUP(B31,'Resumen de Escala HSE'!$D$20:$BC$24,4,0)</f>
        <v>0</v>
      </c>
      <c r="F31" s="53">
        <f>+HLOOKUP(B31,'Resumen de Escala HSE'!$D$20:$BC$24,5,0)</f>
        <v>0</v>
      </c>
      <c r="G31" s="30"/>
      <c r="H31" s="76" t="str">
        <f>+'Resumen de indicadores FR'!AH$4</f>
        <v>Estudiante 27</v>
      </c>
      <c r="I31" s="44" t="str">
        <f>+HLOOKUP(H31,'Resumen de Escala FR'!$F$13:$BC$17,2,0)</f>
        <v>-</v>
      </c>
      <c r="J31" s="53">
        <f>+HLOOKUP(H31,'Resumen de Escala FR'!$F$13:$BC$17,5,0)</f>
        <v>0</v>
      </c>
      <c r="K31" s="53">
        <f>+HLOOKUP(H31,'Resumen de Escala FR'!$F$13:$BC$17,4,0)</f>
        <v>0</v>
      </c>
      <c r="L31" s="53">
        <f>+HLOOKUP(H31,'Resumen de Escala FR'!$F$13:$BC$17,3,0)</f>
        <v>0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3.5" customHeight="1">
      <c r="A32" s="30"/>
      <c r="B32" s="76" t="str">
        <f>+'Resumen de indicadores HSE'!AI$4</f>
        <v>Estudiante 28</v>
      </c>
      <c r="C32" s="44" t="str">
        <f>+HLOOKUP(B32,'Resumen de Escala HSE'!$D$20:$BC$24,2,0)</f>
        <v>-</v>
      </c>
      <c r="D32" s="53">
        <f>+HLOOKUP(B32,'Resumen de Escala HSE'!$D$20:$BC$24,3,0)</f>
        <v>0</v>
      </c>
      <c r="E32" s="53">
        <f>+HLOOKUP(B32,'Resumen de Escala HSE'!$D$20:$BC$24,4,0)</f>
        <v>0</v>
      </c>
      <c r="F32" s="53">
        <f>+HLOOKUP(B32,'Resumen de Escala HSE'!$D$20:$BC$24,5,0)</f>
        <v>0</v>
      </c>
      <c r="G32" s="30"/>
      <c r="H32" s="76" t="str">
        <f>+'Resumen de indicadores FR'!AI$4</f>
        <v>Estudiante 28</v>
      </c>
      <c r="I32" s="44" t="str">
        <f>+HLOOKUP(H32,'Resumen de Escala FR'!$F$13:$BC$17,2,0)</f>
        <v>-</v>
      </c>
      <c r="J32" s="53">
        <f>+HLOOKUP(H32,'Resumen de Escala FR'!$F$13:$BC$17,5,0)</f>
        <v>0</v>
      </c>
      <c r="K32" s="53">
        <f>+HLOOKUP(H32,'Resumen de Escala FR'!$F$13:$BC$17,4,0)</f>
        <v>0</v>
      </c>
      <c r="L32" s="53">
        <f>+HLOOKUP(H32,'Resumen de Escala FR'!$F$13:$BC$17,3,0)</f>
        <v>0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3.5" customHeight="1">
      <c r="A33" s="30"/>
      <c r="B33" s="76" t="str">
        <f>+'Resumen de indicadores HSE'!AJ$4</f>
        <v>Estudiante 29</v>
      </c>
      <c r="C33" s="44" t="str">
        <f>+HLOOKUP(B33,'Resumen de Escala HSE'!$D$20:$BC$24,2,0)</f>
        <v>-</v>
      </c>
      <c r="D33" s="53">
        <f>+HLOOKUP(B33,'Resumen de Escala HSE'!$D$20:$BC$24,3,0)</f>
        <v>0</v>
      </c>
      <c r="E33" s="53">
        <f>+HLOOKUP(B33,'Resumen de Escala HSE'!$D$20:$BC$24,4,0)</f>
        <v>0</v>
      </c>
      <c r="F33" s="53">
        <f>+HLOOKUP(B33,'Resumen de Escala HSE'!$D$20:$BC$24,5,0)</f>
        <v>0</v>
      </c>
      <c r="G33" s="30"/>
      <c r="H33" s="76" t="str">
        <f>+'Resumen de indicadores FR'!AJ$4</f>
        <v>Estudiante 29</v>
      </c>
      <c r="I33" s="44" t="str">
        <f>+HLOOKUP(H33,'Resumen de Escala FR'!$F$13:$BC$17,2,0)</f>
        <v>-</v>
      </c>
      <c r="J33" s="53">
        <f>+HLOOKUP(H33,'Resumen de Escala FR'!$F$13:$BC$17,5,0)</f>
        <v>0</v>
      </c>
      <c r="K33" s="53">
        <f>+HLOOKUP(H33,'Resumen de Escala FR'!$F$13:$BC$17,4,0)</f>
        <v>0</v>
      </c>
      <c r="L33" s="53">
        <f>+HLOOKUP(H33,'Resumen de Escala FR'!$F$13:$BC$17,3,0)</f>
        <v>0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3.5" customHeight="1">
      <c r="A34" s="30"/>
      <c r="B34" s="76" t="str">
        <f>+'Resumen de indicadores HSE'!AK$4</f>
        <v>Estudiante 30</v>
      </c>
      <c r="C34" s="44" t="str">
        <f>+HLOOKUP(B34,'Resumen de Escala HSE'!$D$20:$BC$24,2,0)</f>
        <v>-</v>
      </c>
      <c r="D34" s="53">
        <f>+HLOOKUP(B34,'Resumen de Escala HSE'!$D$20:$BC$24,3,0)</f>
        <v>0</v>
      </c>
      <c r="E34" s="53">
        <f>+HLOOKUP(B34,'Resumen de Escala HSE'!$D$20:$BC$24,4,0)</f>
        <v>0</v>
      </c>
      <c r="F34" s="53">
        <f>+HLOOKUP(B34,'Resumen de Escala HSE'!$D$20:$BC$24,5,0)</f>
        <v>0</v>
      </c>
      <c r="G34" s="30"/>
      <c r="H34" s="76" t="str">
        <f>+'Resumen de indicadores FR'!AK$4</f>
        <v>Estudiante 30</v>
      </c>
      <c r="I34" s="44" t="str">
        <f>+HLOOKUP(H34,'Resumen de Escala FR'!$F$13:$BC$17,2,0)</f>
        <v>-</v>
      </c>
      <c r="J34" s="53">
        <f>+HLOOKUP(H34,'Resumen de Escala FR'!$F$13:$BC$17,5,0)</f>
        <v>0</v>
      </c>
      <c r="K34" s="53">
        <f>+HLOOKUP(H34,'Resumen de Escala FR'!$F$13:$BC$17,4,0)</f>
        <v>0</v>
      </c>
      <c r="L34" s="53">
        <f>+HLOOKUP(H34,'Resumen de Escala FR'!$F$13:$BC$17,3,0)</f>
        <v>0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3.5" customHeight="1">
      <c r="A35" s="30"/>
      <c r="B35" s="76" t="str">
        <f>+'Resumen de indicadores HSE'!AL$4</f>
        <v>Estudiante 31</v>
      </c>
      <c r="C35" s="44" t="str">
        <f>+HLOOKUP(B35,'Resumen de Escala HSE'!$D$20:$BC$24,2,0)</f>
        <v>-</v>
      </c>
      <c r="D35" s="53">
        <f>+HLOOKUP(B35,'Resumen de Escala HSE'!$D$20:$BC$24,3,0)</f>
        <v>0</v>
      </c>
      <c r="E35" s="53">
        <f>+HLOOKUP(B35,'Resumen de Escala HSE'!$D$20:$BC$24,4,0)</f>
        <v>0</v>
      </c>
      <c r="F35" s="53">
        <f>+HLOOKUP(B35,'Resumen de Escala HSE'!$D$20:$BC$24,5,0)</f>
        <v>0</v>
      </c>
      <c r="G35" s="30"/>
      <c r="H35" s="76" t="str">
        <f>+'Resumen de indicadores FR'!AL$4</f>
        <v>Estudiante 31</v>
      </c>
      <c r="I35" s="44" t="str">
        <f>+HLOOKUP(H35,'Resumen de Escala FR'!$F$13:$BC$17,2,0)</f>
        <v>-</v>
      </c>
      <c r="J35" s="53">
        <f>+HLOOKUP(H35,'Resumen de Escala FR'!$F$13:$BC$17,5,0)</f>
        <v>0</v>
      </c>
      <c r="K35" s="53">
        <f>+HLOOKUP(H35,'Resumen de Escala FR'!$F$13:$BC$17,4,0)</f>
        <v>0</v>
      </c>
      <c r="L35" s="53">
        <f>+HLOOKUP(H35,'Resumen de Escala FR'!$F$13:$BC$17,3,0)</f>
        <v>0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3.5" customHeight="1">
      <c r="A36" s="30"/>
      <c r="B36" s="76" t="str">
        <f>+'Resumen de indicadores HSE'!AM$4</f>
        <v>Estudiante 32</v>
      </c>
      <c r="C36" s="44" t="str">
        <f>+HLOOKUP(B36,'Resumen de Escala HSE'!$D$20:$BC$24,2,0)</f>
        <v>-</v>
      </c>
      <c r="D36" s="53">
        <f>+HLOOKUP(B36,'Resumen de Escala HSE'!$D$20:$BC$24,3,0)</f>
        <v>0</v>
      </c>
      <c r="E36" s="53">
        <f>+HLOOKUP(B36,'Resumen de Escala HSE'!$D$20:$BC$24,4,0)</f>
        <v>0</v>
      </c>
      <c r="F36" s="53">
        <f>+HLOOKUP(B36,'Resumen de Escala HSE'!$D$20:$BC$24,5,0)</f>
        <v>0</v>
      </c>
      <c r="G36" s="30"/>
      <c r="H36" s="76" t="str">
        <f>+'Resumen de indicadores FR'!AM$4</f>
        <v>Estudiante 32</v>
      </c>
      <c r="I36" s="44" t="str">
        <f>+HLOOKUP(H36,'Resumen de Escala FR'!$F$13:$BC$17,2,0)</f>
        <v>-</v>
      </c>
      <c r="J36" s="53">
        <f>+HLOOKUP(H36,'Resumen de Escala FR'!$F$13:$BC$17,5,0)</f>
        <v>0</v>
      </c>
      <c r="K36" s="53">
        <f>+HLOOKUP(H36,'Resumen de Escala FR'!$F$13:$BC$17,4,0)</f>
        <v>0</v>
      </c>
      <c r="L36" s="53">
        <f>+HLOOKUP(H36,'Resumen de Escala FR'!$F$13:$BC$17,3,0)</f>
        <v>0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3.5" customHeight="1">
      <c r="A37" s="30"/>
      <c r="B37" s="76" t="str">
        <f>+'Resumen de indicadores HSE'!AN$4</f>
        <v>Estudiante 33</v>
      </c>
      <c r="C37" s="44" t="str">
        <f>+HLOOKUP(B37,'Resumen de Escala HSE'!$D$20:$BC$24,2,0)</f>
        <v>-</v>
      </c>
      <c r="D37" s="53">
        <f>+HLOOKUP(B37,'Resumen de Escala HSE'!$D$20:$BC$24,3,0)</f>
        <v>0</v>
      </c>
      <c r="E37" s="53">
        <f>+HLOOKUP(B37,'Resumen de Escala HSE'!$D$20:$BC$24,4,0)</f>
        <v>0</v>
      </c>
      <c r="F37" s="53">
        <f>+HLOOKUP(B37,'Resumen de Escala HSE'!$D$20:$BC$24,5,0)</f>
        <v>0</v>
      </c>
      <c r="G37" s="30"/>
      <c r="H37" s="76" t="str">
        <f>+'Resumen de indicadores FR'!AN$4</f>
        <v>Estudiante 33</v>
      </c>
      <c r="I37" s="44" t="str">
        <f>+HLOOKUP(H37,'Resumen de Escala FR'!$F$13:$BC$17,2,0)</f>
        <v>-</v>
      </c>
      <c r="J37" s="53">
        <f>+HLOOKUP(H37,'Resumen de Escala FR'!$F$13:$BC$17,5,0)</f>
        <v>0</v>
      </c>
      <c r="K37" s="53">
        <f>+HLOOKUP(H37,'Resumen de Escala FR'!$F$13:$BC$17,4,0)</f>
        <v>0</v>
      </c>
      <c r="L37" s="53">
        <f>+HLOOKUP(H37,'Resumen de Escala FR'!$F$13:$BC$17,3,0)</f>
        <v>0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3.5" customHeight="1">
      <c r="A38" s="30"/>
      <c r="B38" s="76" t="str">
        <f>+'Resumen de indicadores HSE'!AO$4</f>
        <v>Estudiante 34</v>
      </c>
      <c r="C38" s="44" t="str">
        <f>+HLOOKUP(B38,'Resumen de Escala HSE'!$D$20:$BC$24,2,0)</f>
        <v>-</v>
      </c>
      <c r="D38" s="53">
        <f>+HLOOKUP(B38,'Resumen de Escala HSE'!$D$20:$BC$24,3,0)</f>
        <v>0</v>
      </c>
      <c r="E38" s="53">
        <f>+HLOOKUP(B38,'Resumen de Escala HSE'!$D$20:$BC$24,4,0)</f>
        <v>0</v>
      </c>
      <c r="F38" s="53">
        <f>+HLOOKUP(B38,'Resumen de Escala HSE'!$D$20:$BC$24,5,0)</f>
        <v>0</v>
      </c>
      <c r="G38" s="30"/>
      <c r="H38" s="76" t="str">
        <f>+'Resumen de indicadores FR'!AO$4</f>
        <v>Estudiante 34</v>
      </c>
      <c r="I38" s="44" t="str">
        <f>+HLOOKUP(H38,'Resumen de Escala FR'!$F$13:$BC$17,2,0)</f>
        <v>-</v>
      </c>
      <c r="J38" s="53">
        <f>+HLOOKUP(H38,'Resumen de Escala FR'!$F$13:$BC$17,5,0)</f>
        <v>0</v>
      </c>
      <c r="K38" s="53">
        <f>+HLOOKUP(H38,'Resumen de Escala FR'!$F$13:$BC$17,4,0)</f>
        <v>0</v>
      </c>
      <c r="L38" s="53">
        <f>+HLOOKUP(H38,'Resumen de Escala FR'!$F$13:$BC$17,3,0)</f>
        <v>0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3.5" customHeight="1">
      <c r="A39" s="30"/>
      <c r="B39" s="76" t="str">
        <f>+'Resumen de indicadores HSE'!AP$4</f>
        <v>Estudiante 35</v>
      </c>
      <c r="C39" s="44" t="str">
        <f>+HLOOKUP(B39,'Resumen de Escala HSE'!$D$20:$BC$24,2,0)</f>
        <v>-</v>
      </c>
      <c r="D39" s="53">
        <f>+HLOOKUP(B39,'Resumen de Escala HSE'!$D$20:$BC$24,3,0)</f>
        <v>0</v>
      </c>
      <c r="E39" s="53">
        <f>+HLOOKUP(B39,'Resumen de Escala HSE'!$D$20:$BC$24,4,0)</f>
        <v>0</v>
      </c>
      <c r="F39" s="53">
        <f>+HLOOKUP(B39,'Resumen de Escala HSE'!$D$20:$BC$24,5,0)</f>
        <v>0</v>
      </c>
      <c r="G39" s="30"/>
      <c r="H39" s="76" t="str">
        <f>+'Resumen de indicadores FR'!AP$4</f>
        <v>Estudiante 35</v>
      </c>
      <c r="I39" s="44" t="str">
        <f>+HLOOKUP(H39,'Resumen de Escala FR'!$F$13:$BC$17,2,0)</f>
        <v>-</v>
      </c>
      <c r="J39" s="53">
        <f>+HLOOKUP(H39,'Resumen de Escala FR'!$F$13:$BC$17,5,0)</f>
        <v>0</v>
      </c>
      <c r="K39" s="53">
        <f>+HLOOKUP(H39,'Resumen de Escala FR'!$F$13:$BC$17,4,0)</f>
        <v>0</v>
      </c>
      <c r="L39" s="53">
        <f>+HLOOKUP(H39,'Resumen de Escala FR'!$F$13:$BC$17,3,0)</f>
        <v>0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3.5" customHeight="1">
      <c r="A40" s="30"/>
      <c r="B40" s="76" t="str">
        <f>+'Resumen de indicadores HSE'!AQ$4</f>
        <v>Estudiante 36</v>
      </c>
      <c r="C40" s="44" t="str">
        <f>+HLOOKUP(B40,'Resumen de Escala HSE'!$D$20:$BC$24,2,0)</f>
        <v>-</v>
      </c>
      <c r="D40" s="53">
        <f>+HLOOKUP(B40,'Resumen de Escala HSE'!$D$20:$BC$24,3,0)</f>
        <v>0</v>
      </c>
      <c r="E40" s="53">
        <f>+HLOOKUP(B40,'Resumen de Escala HSE'!$D$20:$BC$24,4,0)</f>
        <v>0</v>
      </c>
      <c r="F40" s="53">
        <f>+HLOOKUP(B40,'Resumen de Escala HSE'!$D$20:$BC$24,5,0)</f>
        <v>0</v>
      </c>
      <c r="G40" s="30"/>
      <c r="H40" s="76" t="str">
        <f>+'Resumen de indicadores FR'!AQ$4</f>
        <v>Estudiante 36</v>
      </c>
      <c r="I40" s="44" t="str">
        <f>+HLOOKUP(H40,'Resumen de Escala FR'!$F$13:$BC$17,2,0)</f>
        <v>-</v>
      </c>
      <c r="J40" s="53">
        <f>+HLOOKUP(H40,'Resumen de Escala FR'!$F$13:$BC$17,5,0)</f>
        <v>0</v>
      </c>
      <c r="K40" s="53">
        <f>+HLOOKUP(H40,'Resumen de Escala FR'!$F$13:$BC$17,4,0)</f>
        <v>0</v>
      </c>
      <c r="L40" s="53">
        <f>+HLOOKUP(H40,'Resumen de Escala FR'!$F$13:$BC$17,3,0)</f>
        <v>0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3.5" customHeight="1">
      <c r="A41" s="30"/>
      <c r="B41" s="76" t="str">
        <f>+'Resumen de indicadores HSE'!AR$4</f>
        <v>Estudiante 37</v>
      </c>
      <c r="C41" s="44" t="str">
        <f>+HLOOKUP(B41,'Resumen de Escala HSE'!$D$20:$BC$24,2,0)</f>
        <v>-</v>
      </c>
      <c r="D41" s="53">
        <f>+HLOOKUP(B41,'Resumen de Escala HSE'!$D$20:$BC$24,3,0)</f>
        <v>0</v>
      </c>
      <c r="E41" s="53">
        <f>+HLOOKUP(B41,'Resumen de Escala HSE'!$D$20:$BC$24,4,0)</f>
        <v>0</v>
      </c>
      <c r="F41" s="53">
        <f>+HLOOKUP(B41,'Resumen de Escala HSE'!$D$20:$BC$24,5,0)</f>
        <v>0</v>
      </c>
      <c r="G41" s="30"/>
      <c r="H41" s="76" t="str">
        <f>+'Resumen de indicadores FR'!AR$4</f>
        <v>Estudiante 37</v>
      </c>
      <c r="I41" s="44" t="str">
        <f>+HLOOKUP(H41,'Resumen de Escala FR'!$F$13:$BC$17,2,0)</f>
        <v>-</v>
      </c>
      <c r="J41" s="53">
        <f>+HLOOKUP(H41,'Resumen de Escala FR'!$F$13:$BC$17,5,0)</f>
        <v>0</v>
      </c>
      <c r="K41" s="53">
        <f>+HLOOKUP(H41,'Resumen de Escala FR'!$F$13:$BC$17,4,0)</f>
        <v>0</v>
      </c>
      <c r="L41" s="53">
        <f>+HLOOKUP(H41,'Resumen de Escala FR'!$F$13:$BC$17,3,0)</f>
        <v>0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3.5" customHeight="1">
      <c r="A42" s="30"/>
      <c r="B42" s="76" t="str">
        <f>+'Resumen de indicadores HSE'!AS$4</f>
        <v>Estudiante 38</v>
      </c>
      <c r="C42" s="44" t="str">
        <f>+HLOOKUP(B42,'Resumen de Escala HSE'!$D$20:$BC$24,2,0)</f>
        <v>-</v>
      </c>
      <c r="D42" s="53">
        <f>+HLOOKUP(B42,'Resumen de Escala HSE'!$D$20:$BC$24,3,0)</f>
        <v>0</v>
      </c>
      <c r="E42" s="53">
        <f>+HLOOKUP(B42,'Resumen de Escala HSE'!$D$20:$BC$24,4,0)</f>
        <v>0</v>
      </c>
      <c r="F42" s="53">
        <f>+HLOOKUP(B42,'Resumen de Escala HSE'!$D$20:$BC$24,5,0)</f>
        <v>0</v>
      </c>
      <c r="G42" s="30"/>
      <c r="H42" s="76" t="str">
        <f>+'Resumen de indicadores FR'!AS$4</f>
        <v>Estudiante 38</v>
      </c>
      <c r="I42" s="44" t="str">
        <f>+HLOOKUP(H42,'Resumen de Escala FR'!$F$13:$BC$17,2,0)</f>
        <v>-</v>
      </c>
      <c r="J42" s="53">
        <f>+HLOOKUP(H42,'Resumen de Escala FR'!$F$13:$BC$17,5,0)</f>
        <v>0</v>
      </c>
      <c r="K42" s="53">
        <f>+HLOOKUP(H42,'Resumen de Escala FR'!$F$13:$BC$17,4,0)</f>
        <v>0</v>
      </c>
      <c r="L42" s="53">
        <f>+HLOOKUP(H42,'Resumen de Escala FR'!$F$13:$BC$17,3,0)</f>
        <v>0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3.5" customHeight="1">
      <c r="A43" s="30"/>
      <c r="B43" s="76" t="str">
        <f>+'Resumen de indicadores HSE'!AT$4</f>
        <v>Estudiante 39</v>
      </c>
      <c r="C43" s="44" t="str">
        <f>+HLOOKUP(B43,'Resumen de Escala HSE'!$D$20:$BC$24,2,0)</f>
        <v>-</v>
      </c>
      <c r="D43" s="53">
        <f>+HLOOKUP(B43,'Resumen de Escala HSE'!$D$20:$BC$24,3,0)</f>
        <v>0</v>
      </c>
      <c r="E43" s="53">
        <f>+HLOOKUP(B43,'Resumen de Escala HSE'!$D$20:$BC$24,4,0)</f>
        <v>0</v>
      </c>
      <c r="F43" s="53">
        <f>+HLOOKUP(B43,'Resumen de Escala HSE'!$D$20:$BC$24,5,0)</f>
        <v>0</v>
      </c>
      <c r="G43" s="30"/>
      <c r="H43" s="76" t="str">
        <f>+'Resumen de indicadores FR'!AT$4</f>
        <v>Estudiante 39</v>
      </c>
      <c r="I43" s="44" t="str">
        <f>+HLOOKUP(H43,'Resumen de Escala FR'!$F$13:$BC$17,2,0)</f>
        <v>-</v>
      </c>
      <c r="J43" s="53">
        <f>+HLOOKUP(H43,'Resumen de Escala FR'!$F$13:$BC$17,5,0)</f>
        <v>0</v>
      </c>
      <c r="K43" s="53">
        <f>+HLOOKUP(H43,'Resumen de Escala FR'!$F$13:$BC$17,4,0)</f>
        <v>0</v>
      </c>
      <c r="L43" s="53">
        <f>+HLOOKUP(H43,'Resumen de Escala FR'!$F$13:$BC$17,3,0)</f>
        <v>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3.5" customHeight="1">
      <c r="A44" s="30"/>
      <c r="B44" s="76" t="str">
        <f>+'Resumen de indicadores HSE'!AU$4</f>
        <v>Estudiante 40</v>
      </c>
      <c r="C44" s="44" t="str">
        <f>+HLOOKUP(B44,'Resumen de Escala HSE'!$D$20:$BC$24,2,0)</f>
        <v>-</v>
      </c>
      <c r="D44" s="53">
        <f>+HLOOKUP(B44,'Resumen de Escala HSE'!$D$20:$BC$24,3,0)</f>
        <v>0</v>
      </c>
      <c r="E44" s="53">
        <f>+HLOOKUP(B44,'Resumen de Escala HSE'!$D$20:$BC$24,4,0)</f>
        <v>0</v>
      </c>
      <c r="F44" s="53">
        <f>+HLOOKUP(B44,'Resumen de Escala HSE'!$D$20:$BC$24,5,0)</f>
        <v>0</v>
      </c>
      <c r="G44" s="30"/>
      <c r="H44" s="76" t="str">
        <f>+'Resumen de indicadores FR'!AU$4</f>
        <v>Estudiante 40</v>
      </c>
      <c r="I44" s="44" t="str">
        <f>+HLOOKUP(H44,'Resumen de Escala FR'!$F$13:$BC$17,2,0)</f>
        <v>-</v>
      </c>
      <c r="J44" s="53">
        <f>+HLOOKUP(H44,'Resumen de Escala FR'!$F$13:$BC$17,5,0)</f>
        <v>0</v>
      </c>
      <c r="K44" s="53">
        <f>+HLOOKUP(H44,'Resumen de Escala FR'!$F$13:$BC$17,4,0)</f>
        <v>0</v>
      </c>
      <c r="L44" s="53">
        <f>+HLOOKUP(H44,'Resumen de Escala FR'!$F$13:$BC$17,3,0)</f>
        <v>0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3.5" customHeight="1">
      <c r="A45" s="30"/>
      <c r="B45" s="76" t="str">
        <f>+'Resumen de indicadores HSE'!AV$4</f>
        <v>Estudiante 41</v>
      </c>
      <c r="C45" s="44" t="str">
        <f>+HLOOKUP(B45,'Resumen de Escala HSE'!$D$20:$BC$24,2,0)</f>
        <v>-</v>
      </c>
      <c r="D45" s="53">
        <f>+HLOOKUP(B45,'Resumen de Escala HSE'!$D$20:$BC$24,3,0)</f>
        <v>0</v>
      </c>
      <c r="E45" s="53">
        <f>+HLOOKUP(B45,'Resumen de Escala HSE'!$D$20:$BC$24,4,0)</f>
        <v>0</v>
      </c>
      <c r="F45" s="53">
        <f>+HLOOKUP(B45,'Resumen de Escala HSE'!$D$20:$BC$24,5,0)</f>
        <v>0</v>
      </c>
      <c r="G45" s="30"/>
      <c r="H45" s="76" t="str">
        <f>+'Resumen de indicadores FR'!AV$4</f>
        <v>Estudiante 41</v>
      </c>
      <c r="I45" s="44" t="str">
        <f>+HLOOKUP(H45,'Resumen de Escala FR'!$F$13:$BC$17,2,0)</f>
        <v>-</v>
      </c>
      <c r="J45" s="53">
        <f>+HLOOKUP(H45,'Resumen de Escala FR'!$F$13:$BC$17,5,0)</f>
        <v>0</v>
      </c>
      <c r="K45" s="53">
        <f>+HLOOKUP(H45,'Resumen de Escala FR'!$F$13:$BC$17,4,0)</f>
        <v>0</v>
      </c>
      <c r="L45" s="53">
        <f>+HLOOKUP(H45,'Resumen de Escala FR'!$F$13:$BC$17,3,0)</f>
        <v>0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3.5" customHeight="1">
      <c r="A46" s="30"/>
      <c r="B46" s="76" t="str">
        <f>+'Resumen de indicadores HSE'!AW$4</f>
        <v>Estudiante 42</v>
      </c>
      <c r="C46" s="44" t="str">
        <f>+HLOOKUP(B46,'Resumen de Escala HSE'!$D$20:$BC$24,2,0)</f>
        <v>-</v>
      </c>
      <c r="D46" s="53">
        <f>+HLOOKUP(B46,'Resumen de Escala HSE'!$D$20:$BC$24,3,0)</f>
        <v>0</v>
      </c>
      <c r="E46" s="53">
        <f>+HLOOKUP(B46,'Resumen de Escala HSE'!$D$20:$BC$24,4,0)</f>
        <v>0</v>
      </c>
      <c r="F46" s="53">
        <f>+HLOOKUP(B46,'Resumen de Escala HSE'!$D$20:$BC$24,5,0)</f>
        <v>0</v>
      </c>
      <c r="G46" s="30"/>
      <c r="H46" s="76" t="str">
        <f>+'Resumen de indicadores FR'!AW$4</f>
        <v>Estudiante 42</v>
      </c>
      <c r="I46" s="44" t="str">
        <f>+HLOOKUP(H46,'Resumen de Escala FR'!$F$13:$BC$17,2,0)</f>
        <v>-</v>
      </c>
      <c r="J46" s="53">
        <f>+HLOOKUP(H46,'Resumen de Escala FR'!$F$13:$BC$17,5,0)</f>
        <v>0</v>
      </c>
      <c r="K46" s="53">
        <f>+HLOOKUP(H46,'Resumen de Escala FR'!$F$13:$BC$17,4,0)</f>
        <v>0</v>
      </c>
      <c r="L46" s="53">
        <f>+HLOOKUP(H46,'Resumen de Escala FR'!$F$13:$BC$17,3,0)</f>
        <v>0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3.5" customHeight="1">
      <c r="A47" s="30"/>
      <c r="B47" s="76" t="str">
        <f>+'Resumen de indicadores HSE'!AX$4</f>
        <v>Estudiante 43</v>
      </c>
      <c r="C47" s="44" t="str">
        <f>+HLOOKUP(B47,'Resumen de Escala HSE'!$D$20:$BC$24,2,0)</f>
        <v>-</v>
      </c>
      <c r="D47" s="53">
        <f>+HLOOKUP(B47,'Resumen de Escala HSE'!$D$20:$BC$24,3,0)</f>
        <v>0</v>
      </c>
      <c r="E47" s="53">
        <f>+HLOOKUP(B47,'Resumen de Escala HSE'!$D$20:$BC$24,4,0)</f>
        <v>0</v>
      </c>
      <c r="F47" s="53">
        <f>+HLOOKUP(B47,'Resumen de Escala HSE'!$D$20:$BC$24,5,0)</f>
        <v>0</v>
      </c>
      <c r="G47" s="30"/>
      <c r="H47" s="76" t="str">
        <f>+'Resumen de indicadores FR'!AX$4</f>
        <v>Estudiante 43</v>
      </c>
      <c r="I47" s="44" t="str">
        <f>+HLOOKUP(H47,'Resumen de Escala FR'!$F$13:$BC$17,2,0)</f>
        <v>-</v>
      </c>
      <c r="J47" s="53">
        <f>+HLOOKUP(H47,'Resumen de Escala FR'!$F$13:$BC$17,5,0)</f>
        <v>0</v>
      </c>
      <c r="K47" s="53">
        <f>+HLOOKUP(H47,'Resumen de Escala FR'!$F$13:$BC$17,4,0)</f>
        <v>0</v>
      </c>
      <c r="L47" s="53">
        <f>+HLOOKUP(H47,'Resumen de Escala FR'!$F$13:$BC$17,3,0)</f>
        <v>0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3.5" customHeight="1">
      <c r="A48" s="30"/>
      <c r="B48" s="76" t="str">
        <f>+'Resumen de indicadores HSE'!AY$4</f>
        <v>Estudiante 44</v>
      </c>
      <c r="C48" s="44" t="str">
        <f>+HLOOKUP(B48,'Resumen de Escala HSE'!$D$20:$BC$24,2,0)</f>
        <v>-</v>
      </c>
      <c r="D48" s="53">
        <f>+HLOOKUP(B48,'Resumen de Escala HSE'!$D$20:$BC$24,3,0)</f>
        <v>0</v>
      </c>
      <c r="E48" s="53">
        <f>+HLOOKUP(B48,'Resumen de Escala HSE'!$D$20:$BC$24,4,0)</f>
        <v>0</v>
      </c>
      <c r="F48" s="53">
        <f>+HLOOKUP(B48,'Resumen de Escala HSE'!$D$20:$BC$24,5,0)</f>
        <v>0</v>
      </c>
      <c r="G48" s="30"/>
      <c r="H48" s="76" t="str">
        <f>+'Resumen de indicadores FR'!AY$4</f>
        <v>Estudiante 44</v>
      </c>
      <c r="I48" s="44" t="str">
        <f>+HLOOKUP(H48,'Resumen de Escala FR'!$F$13:$BC$17,2,0)</f>
        <v>-</v>
      </c>
      <c r="J48" s="53">
        <f>+HLOOKUP(H48,'Resumen de Escala FR'!$F$13:$BC$17,5,0)</f>
        <v>0</v>
      </c>
      <c r="K48" s="53">
        <f>+HLOOKUP(H48,'Resumen de Escala FR'!$F$13:$BC$17,4,0)</f>
        <v>0</v>
      </c>
      <c r="L48" s="53">
        <f>+HLOOKUP(H48,'Resumen de Escala FR'!$F$13:$BC$17,3,0)</f>
        <v>0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3.5" customHeight="1">
      <c r="A49" s="30"/>
      <c r="B49" s="76" t="str">
        <f>+'Resumen de indicadores HSE'!AZ$4</f>
        <v>Estudiante 45</v>
      </c>
      <c r="C49" s="44" t="str">
        <f>+HLOOKUP(B49,'Resumen de Escala HSE'!$D$20:$BC$24,2,0)</f>
        <v>-</v>
      </c>
      <c r="D49" s="53">
        <f>+HLOOKUP(B49,'Resumen de Escala HSE'!$D$20:$BC$24,3,0)</f>
        <v>0</v>
      </c>
      <c r="E49" s="53">
        <f>+HLOOKUP(B49,'Resumen de Escala HSE'!$D$20:$BC$24,4,0)</f>
        <v>0</v>
      </c>
      <c r="F49" s="53">
        <f>+HLOOKUP(B49,'Resumen de Escala HSE'!$D$20:$BC$24,5,0)</f>
        <v>0</v>
      </c>
      <c r="G49" s="30"/>
      <c r="H49" s="76" t="str">
        <f>+'Resumen de indicadores FR'!AZ$4</f>
        <v>Estudiante 45</v>
      </c>
      <c r="I49" s="44" t="str">
        <f>+HLOOKUP(H49,'Resumen de Escala FR'!$F$13:$BC$17,2,0)</f>
        <v>-</v>
      </c>
      <c r="J49" s="53">
        <f>+HLOOKUP(H49,'Resumen de Escala FR'!$F$13:$BC$17,5,0)</f>
        <v>0</v>
      </c>
      <c r="K49" s="53">
        <f>+HLOOKUP(H49,'Resumen de Escala FR'!$F$13:$BC$17,4,0)</f>
        <v>0</v>
      </c>
      <c r="L49" s="53">
        <f>+HLOOKUP(H49,'Resumen de Escala FR'!$F$13:$BC$17,3,0)</f>
        <v>0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3.5" customHeight="1">
      <c r="A50" s="30"/>
      <c r="B50" s="76" t="str">
        <f>+'Resumen de indicadores HSE'!BA$4</f>
        <v>Estudiante 46</v>
      </c>
      <c r="C50" s="44" t="str">
        <f>+HLOOKUP(B50,'Resumen de Escala HSE'!$D$20:$BC$24,2,0)</f>
        <v>-</v>
      </c>
      <c r="D50" s="53">
        <f>+HLOOKUP(B50,'Resumen de Escala HSE'!$D$20:$BC$24,3,0)</f>
        <v>0</v>
      </c>
      <c r="E50" s="53">
        <f>+HLOOKUP(B50,'Resumen de Escala HSE'!$D$20:$BC$24,4,0)</f>
        <v>0</v>
      </c>
      <c r="F50" s="53">
        <f>+HLOOKUP(B50,'Resumen de Escala HSE'!$D$20:$BC$24,5,0)</f>
        <v>0</v>
      </c>
      <c r="G50" s="30"/>
      <c r="H50" s="76" t="str">
        <f>+'Resumen de indicadores FR'!BA$4</f>
        <v>Estudiante 46</v>
      </c>
      <c r="I50" s="44" t="str">
        <f>+HLOOKUP(H50,'Resumen de Escala FR'!$F$13:$BC$17,2,0)</f>
        <v>-</v>
      </c>
      <c r="J50" s="53">
        <f>+HLOOKUP(H50,'Resumen de Escala FR'!$F$13:$BC$17,5,0)</f>
        <v>0</v>
      </c>
      <c r="K50" s="53">
        <f>+HLOOKUP(H50,'Resumen de Escala FR'!$F$13:$BC$17,4,0)</f>
        <v>0</v>
      </c>
      <c r="L50" s="53">
        <f>+HLOOKUP(H50,'Resumen de Escala FR'!$F$13:$BC$17,3,0)</f>
        <v>0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3.5" customHeight="1">
      <c r="A51" s="30"/>
      <c r="B51" s="76" t="str">
        <f>+'Resumen de indicadores HSE'!BB$4</f>
        <v>Estudiante 47</v>
      </c>
      <c r="C51" s="44" t="str">
        <f>+HLOOKUP(B51,'Resumen de Escala HSE'!$D$20:$BC$24,2,0)</f>
        <v>-</v>
      </c>
      <c r="D51" s="53">
        <f>+HLOOKUP(B51,'Resumen de Escala HSE'!$D$20:$BC$24,3,0)</f>
        <v>0</v>
      </c>
      <c r="E51" s="53">
        <f>+HLOOKUP(B51,'Resumen de Escala HSE'!$D$20:$BC$24,4,0)</f>
        <v>0</v>
      </c>
      <c r="F51" s="53">
        <f>+HLOOKUP(B51,'Resumen de Escala HSE'!$D$20:$BC$24,5,0)</f>
        <v>0</v>
      </c>
      <c r="G51" s="30"/>
      <c r="H51" s="76" t="str">
        <f>+'Resumen de indicadores FR'!BB$4</f>
        <v>Estudiante 47</v>
      </c>
      <c r="I51" s="44" t="str">
        <f>+HLOOKUP(H51,'Resumen de Escala FR'!$F$13:$BC$17,2,0)</f>
        <v>-</v>
      </c>
      <c r="J51" s="53">
        <f>+HLOOKUP(H51,'Resumen de Escala FR'!$F$13:$BC$17,5,0)</f>
        <v>0</v>
      </c>
      <c r="K51" s="53">
        <f>+HLOOKUP(H51,'Resumen de Escala FR'!$F$13:$BC$17,4,0)</f>
        <v>0</v>
      </c>
      <c r="L51" s="53">
        <f>+HLOOKUP(H51,'Resumen de Escala FR'!$F$13:$BC$17,3,0)</f>
        <v>0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3.5" customHeight="1">
      <c r="A52" s="30"/>
      <c r="B52" s="76" t="str">
        <f>+'Resumen de indicadores HSE'!BC$4</f>
        <v>Estudiante 48</v>
      </c>
      <c r="C52" s="44" t="str">
        <f>+HLOOKUP(B52,'Resumen de Escala HSE'!$D$20:$BC$24,2,0)</f>
        <v>-</v>
      </c>
      <c r="D52" s="53">
        <f>+HLOOKUP(B52,'Resumen de Escala HSE'!$D$20:$BC$24,3,0)</f>
        <v>0</v>
      </c>
      <c r="E52" s="53">
        <f>+HLOOKUP(B52,'Resumen de Escala HSE'!$D$20:$BC$24,4,0)</f>
        <v>0</v>
      </c>
      <c r="F52" s="53">
        <f>+HLOOKUP(B52,'Resumen de Escala HSE'!$D$20:$BC$24,5,0)</f>
        <v>0</v>
      </c>
      <c r="G52" s="30"/>
      <c r="H52" s="76" t="str">
        <f>+'Resumen de indicadores FR'!BC$4</f>
        <v>Estudiante 48</v>
      </c>
      <c r="I52" s="44" t="str">
        <f>+HLOOKUP(H52,'Resumen de Escala FR'!$F$13:$BC$17,2,0)</f>
        <v>-</v>
      </c>
      <c r="J52" s="53">
        <f>+HLOOKUP(H52,'Resumen de Escala FR'!$F$13:$BC$17,5,0)</f>
        <v>0</v>
      </c>
      <c r="K52" s="53">
        <f>+HLOOKUP(H52,'Resumen de Escala FR'!$F$13:$BC$17,4,0)</f>
        <v>0</v>
      </c>
      <c r="L52" s="53">
        <f>+HLOOKUP(H52,'Resumen de Escala FR'!$F$13:$BC$17,3,0)</f>
        <v>0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3.5" customHeight="1">
      <c r="A53" s="30"/>
      <c r="B53" s="76" t="str">
        <f>+'Resumen de indicadores HSE'!BD$4</f>
        <v>Estudiante 49</v>
      </c>
      <c r="C53" s="44" t="str">
        <f>+HLOOKUP(B53,'Resumen de Escala HSE'!$D$20:$BC$24,2,0)</f>
        <v>-</v>
      </c>
      <c r="D53" s="53">
        <f>+HLOOKUP(B53,'Resumen de Escala HSE'!$D$20:$BC$24,3,0)</f>
        <v>0</v>
      </c>
      <c r="E53" s="53">
        <f>+HLOOKUP(B53,'Resumen de Escala HSE'!$D$20:$BC$24,4,0)</f>
        <v>0</v>
      </c>
      <c r="F53" s="53">
        <f>+HLOOKUP(B53,'Resumen de Escala HSE'!$D$20:$BC$24,5,0)</f>
        <v>0</v>
      </c>
      <c r="G53" s="30"/>
      <c r="H53" s="76" t="str">
        <f>+'Resumen de indicadores FR'!BD$4</f>
        <v>Estudiante 49</v>
      </c>
      <c r="I53" s="44" t="str">
        <f>+HLOOKUP(H53,'Resumen de Escala FR'!$F$13:$BC$17,2,0)</f>
        <v>-</v>
      </c>
      <c r="J53" s="53">
        <f>+HLOOKUP(H53,'Resumen de Escala FR'!$F$13:$BC$17,5,0)</f>
        <v>0</v>
      </c>
      <c r="K53" s="53">
        <f>+HLOOKUP(H53,'Resumen de Escala FR'!$F$13:$BC$17,4,0)</f>
        <v>0</v>
      </c>
      <c r="L53" s="53">
        <f>+HLOOKUP(H53,'Resumen de Escala FR'!$F$13:$BC$17,3,0)</f>
        <v>0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3.5" customHeight="1">
      <c r="A54" s="30"/>
      <c r="B54" s="76" t="str">
        <f>+'Resumen de indicadores HSE'!BE$4</f>
        <v>Estudiante 50</v>
      </c>
      <c r="C54" s="44" t="str">
        <f>+HLOOKUP(B54,'Resumen de Escala HSE'!$D$20:$BC$24,2,0)</f>
        <v>-</v>
      </c>
      <c r="D54" s="53">
        <f>+HLOOKUP(B54,'Resumen de Escala HSE'!$D$20:$BC$24,3,0)</f>
        <v>0</v>
      </c>
      <c r="E54" s="53">
        <f>+HLOOKUP(B54,'Resumen de Escala HSE'!$D$20:$BC$24,4,0)</f>
        <v>0</v>
      </c>
      <c r="F54" s="53">
        <f>+HLOOKUP(B54,'Resumen de Escala HSE'!$D$20:$BC$24,5,0)</f>
        <v>0</v>
      </c>
      <c r="G54" s="30"/>
      <c r="H54" s="76" t="str">
        <f>+'Resumen de indicadores FR'!BE$4</f>
        <v>Estudiante 50</v>
      </c>
      <c r="I54" s="44" t="str">
        <f>+HLOOKUP(H54,'Resumen de Escala FR'!$F$13:$BC$17,2,0)</f>
        <v>-</v>
      </c>
      <c r="J54" s="53">
        <f>+HLOOKUP(H54,'Resumen de Escala FR'!$F$13:$BC$17,5,0)</f>
        <v>0</v>
      </c>
      <c r="K54" s="53">
        <f>+HLOOKUP(H54,'Resumen de Escala FR'!$F$13:$BC$17,4,0)</f>
        <v>0</v>
      </c>
      <c r="L54" s="53">
        <f>+HLOOKUP(H54,'Resumen de Escala FR'!$F$13:$BC$17,3,0)</f>
        <v>0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3.5" customHeigh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3.5" customHeigh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3.5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3.5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3.5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3.5" customHeigh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3.5" customHeigh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3.5" customHeigh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3.5" customHeight="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3.5" customHeigh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3.5" customHeight="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3.5" customHeigh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3.5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3.5" customHeigh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3.5" customHeight="1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3.5" customHeigh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3.5" customHeight="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3.5" customHeigh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3.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3.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3.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3.5" customHeigh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3.5" customHeigh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3.5" customHeigh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3.5" customHeigh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3.5" customHeigh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3.5" customHeigh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3.5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3.5" customHeight="1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3.5" customHeigh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3.5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3.5" customHeigh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3.5" customHeigh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3.5" customHeigh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3.5" customHeigh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3.5" customHeigh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3.5" customHeigh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3.5" customHeigh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3.5" customHeigh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3.5" customHeigh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3.5" customHeigh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3.5" customHeigh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3.5" customHeight="1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3.5" customHeigh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3.5" customHeight="1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3.5" customHeigh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3.5" customHeight="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3.5" customHeigh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3.5" customHeight="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3.5" customHeigh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3.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3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3.5" customHeigh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3.5" customHeigh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3.5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3.5" customHeigh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3.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3.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3.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3.5" customHeigh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3.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3.5" customHeigh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3.5" customHeight="1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3.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3.5" customHeight="1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3.5" customHeigh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3.5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3.5" customHeigh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3.5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3.5" customHeigh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3.5" customHeight="1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3.5" customHeigh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3.5" customHeight="1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3.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3.5" customHeight="1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3.5" customHeigh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3.5" customHeight="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3.5" customHeigh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3.5" customHeigh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3.5" customHeigh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3.5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3.5" customHeigh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3.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3.5" customHeigh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3.5" customHeight="1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3.5" customHeigh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3.5" customHeight="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3.5" customHeigh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3.5" customHeight="1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3.5" customHeigh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3.5" customHeight="1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3.5" customHeigh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3.5" customHeight="1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3.5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3.5" customHeigh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3.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3.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3.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3.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3.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3.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3.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3.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3.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3.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3.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3.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3.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3.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3.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3.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3.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3.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3.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3.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3.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3.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3.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3.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3.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3.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3.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3.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3.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3.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3.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3.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3.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3.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3.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3.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3.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3.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3.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3.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3.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3.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3.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3.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3.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3.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3.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3.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3.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3.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3.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3.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3.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3.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3.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3.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3.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3.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3.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3.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3.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3.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3.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3.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3.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3.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3.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3.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3.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3.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3.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3.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3.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3.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3.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3.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3.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3.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3.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3.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3.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3.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3.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3.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3.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3.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3.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3.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3.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3.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3.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3.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3.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3.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3.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3.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3.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3.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3.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3.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3.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3.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3.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3.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3.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3.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3.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3.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3.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3.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3.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3.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3.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3.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3.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3.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3.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3.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3.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3.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3.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3.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3.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3.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3.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3.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3.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3.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3.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3.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3.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3.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3.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3.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3.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3.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3.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3.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3.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3.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3.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3.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3.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3.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3.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3.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3.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3.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3.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3.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3.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3.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3.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3.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3.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3.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3.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3.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3.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3.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3.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3.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3.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3.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3.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3.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3.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3.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3.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3.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3.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3.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3.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3.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3.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3.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3.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3.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3.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3.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3.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3.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3.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3.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3.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3.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3.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3.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3.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3.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3.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3.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3.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3.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3.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3.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3.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3.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3.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3.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3.5" customHeight="1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3.5" customHeight="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3.5" customHeight="1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3.5" customHeight="1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3.5" customHeight="1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3.5" customHeight="1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3.5" customHeight="1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3.5" customHeight="1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3.5" customHeight="1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3.5" customHeight="1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3.5" customHeight="1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3.5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3.5" customHeight="1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3.5" customHeight="1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3.5" customHeight="1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3.5" customHeight="1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3.5" customHeight="1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3.5" customHeight="1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3.5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3.5" customHeight="1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3.5" customHeight="1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3.5" customHeight="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3.5" customHeight="1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3.5" customHeight="1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3.5" customHeight="1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3.5" customHeight="1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3.5" customHeight="1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3.5" customHeight="1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3.5" customHeight="1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3.5" customHeight="1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3.5" customHeight="1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3.5" customHeight="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3.5" customHeight="1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3.5" customHeight="1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3.5" customHeight="1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3.5" customHeight="1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3.5" customHeight="1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3.5" customHeight="1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3.5" customHeight="1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3.5" customHeight="1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3.5" customHeight="1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3.5" customHeight="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3.5" customHeight="1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3.5" customHeight="1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3.5" customHeight="1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3.5" customHeight="1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3.5" customHeight="1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3.5" customHeight="1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3.5" customHeight="1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3.5" customHeight="1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3.5" customHeight="1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3.5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3.5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3.5" customHeight="1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3.5" customHeight="1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3.5" customHeight="1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3.5" customHeight="1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3.5" customHeight="1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3.5" customHeight="1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3.5" customHeight="1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3.5" customHeight="1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3.5" customHeight="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3.5" customHeight="1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3.5" customHeight="1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3.5" customHeight="1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3.5" customHeight="1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3.5" customHeight="1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3.5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3.5" customHeight="1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3.5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3.5" customHeight="1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3.5" customHeight="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3.5" customHeight="1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3.5" customHeight="1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3.5" customHeight="1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3.5" customHeight="1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3.5" customHeight="1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3.5" customHeight="1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3.5" customHeight="1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3.5" customHeight="1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3.5" customHeight="1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3.5" customHeight="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3.5" customHeight="1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3.5" customHeight="1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3.5" customHeight="1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3.5" customHeight="1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3.5" customHeight="1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3.5" customHeight="1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3.5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3.5" customHeight="1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3.5" customHeight="1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3.5" customHeight="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3.5" customHeight="1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3.5" customHeight="1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3.5" customHeight="1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3.5" customHeight="1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3.5" customHeight="1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3.5" customHeight="1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3.5" customHeight="1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3.5" customHeight="1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3.5" customHeight="1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3.5" customHeight="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3.5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3.5" customHeight="1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3.5" customHeight="1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3.5" customHeight="1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3.5" customHeight="1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3.5" customHeight="1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3.5" customHeight="1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3.5" customHeight="1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3.5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3.5" customHeight="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3.5" customHeight="1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3.5" customHeight="1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3.5" customHeight="1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3.5" customHeight="1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3.5" customHeight="1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3.5" customHeight="1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3.5" customHeight="1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3.5" customHeight="1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3.5" customHeight="1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3.5" customHeight="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3.5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3.5" customHeight="1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3.5" customHeight="1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3.5" customHeight="1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3.5" customHeight="1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3.5" customHeight="1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3.5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3.5" customHeight="1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3.5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3.5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3.5" customHeight="1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3.5" customHeight="1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3.5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3.5" customHeight="1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3.5" customHeight="1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3.5" customHeight="1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3.5" customHeight="1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3.5" customHeight="1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3.5" customHeight="1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3.5" customHeight="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3.5" customHeight="1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3.5" customHeight="1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3.5" customHeight="1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3.5" customHeight="1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3.5" customHeight="1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3.5" customHeight="1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3.5" customHeight="1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3.5" customHeight="1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3.5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3.5" customHeight="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3.5" customHeight="1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3.5" customHeight="1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3.5" customHeight="1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3.5" customHeight="1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3.5" customHeight="1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3.5" customHeight="1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3.5" customHeight="1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3.5" customHeight="1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3.5" customHeight="1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3.5" customHeight="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3.5" customHeight="1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3.5" customHeight="1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3.5" customHeight="1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3.5" customHeight="1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3.5" customHeight="1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3.5" customHeight="1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3.5" customHeight="1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3.5" customHeight="1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3.5" customHeight="1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3.5" customHeight="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3.5" customHeight="1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3.5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3.5" customHeight="1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3.5" customHeight="1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3.5" customHeight="1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3.5" customHeight="1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3.5" customHeight="1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3.5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3.5" customHeight="1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3.5" customHeight="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3.5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3.5" customHeight="1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3.5" customHeight="1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3.5" customHeight="1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3.5" customHeight="1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3.5" customHeight="1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3.5" customHeight="1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3.5" customHeight="1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3.5" customHeight="1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3.5" customHeight="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3.5" customHeight="1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3.5" customHeight="1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3.5" customHeight="1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3.5" customHeight="1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3.5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3.5" customHeight="1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3.5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3.5" customHeight="1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3.5" customHeight="1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3.5" customHeight="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3.5" customHeight="1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3.5" customHeight="1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3.5" customHeight="1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3.5" customHeight="1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3.5" customHeight="1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3.5" customHeight="1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3.5" customHeight="1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3.5" customHeight="1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3.5" customHeight="1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3.5" customHeight="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3.5" customHeight="1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3.5" customHeight="1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3.5" customHeight="1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3.5" customHeight="1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3.5" customHeight="1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3.5" customHeight="1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3.5" customHeight="1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3.5" customHeight="1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3.5" customHeight="1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3.5" customHeight="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3.5" customHeight="1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3.5" customHeight="1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3.5" customHeight="1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3.5" customHeight="1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3.5" customHeight="1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3.5" customHeight="1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3.5" customHeight="1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3.5" customHeight="1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3.5" customHeight="1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3.5" customHeight="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3.5" customHeight="1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3.5" customHeight="1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3.5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3.5" customHeight="1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3.5" customHeight="1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3.5" customHeight="1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3.5" customHeight="1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3.5" customHeight="1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3.5" customHeight="1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3.5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3.5" customHeight="1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3.5" customHeight="1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3.5" customHeight="1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3.5" customHeight="1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3.5" customHeight="1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3.5" customHeight="1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3.5" customHeight="1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3.5" customHeight="1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3.5" customHeight="1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3.5" customHeight="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3.5" customHeight="1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3.5" customHeight="1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3.5" customHeight="1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3.5" customHeight="1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3.5" customHeight="1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3.5" customHeight="1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3.5" customHeight="1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3.5" customHeight="1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3.5" customHeight="1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3.5" customHeight="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3.5" customHeight="1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3.5" customHeight="1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3.5" customHeight="1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3.5" customHeight="1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3.5" customHeight="1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3.5" customHeight="1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3.5" customHeight="1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3.5" customHeight="1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3.5" customHeight="1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3.5" customHeight="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3.5" customHeight="1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3.5" customHeight="1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3.5" customHeight="1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3.5" customHeight="1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3.5" customHeight="1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3.5" customHeight="1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3.5" customHeight="1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3.5" customHeight="1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3.5" customHeight="1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3.5" customHeight="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3.5" customHeight="1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3.5" customHeight="1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3.5" customHeight="1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3.5" customHeight="1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3.5" customHeight="1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3.5" customHeight="1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3.5" customHeight="1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3.5" customHeight="1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3.5" customHeight="1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3.5" customHeight="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3.5" customHeight="1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3.5" customHeight="1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3.5" customHeight="1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3.5" customHeight="1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3.5" customHeight="1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3.5" customHeight="1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3.5" customHeight="1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3.5" customHeight="1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3.5" customHeight="1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3.5" customHeight="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3.5" customHeight="1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3.5" customHeight="1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3.5" customHeight="1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3.5" customHeight="1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3.5" customHeight="1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3.5" customHeight="1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3.5" customHeight="1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3.5" customHeight="1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3.5" customHeight="1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3.5" customHeight="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3.5" customHeight="1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3.5" customHeight="1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3.5" customHeight="1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3.5" customHeight="1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3.5" customHeight="1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3.5" customHeight="1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3.5" customHeight="1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3.5" customHeight="1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3.5" customHeight="1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3.5" customHeight="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3.5" customHeight="1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3.5" customHeight="1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3.5" customHeight="1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3.5" customHeight="1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3.5" customHeight="1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3.5" customHeight="1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3.5" customHeight="1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3.5" customHeight="1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3.5" customHeight="1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3.5" customHeight="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3.5" customHeight="1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3.5" customHeight="1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3.5" customHeight="1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3.5" customHeight="1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3.5" customHeight="1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3.5" customHeight="1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3.5" customHeight="1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3.5" customHeight="1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3.5" customHeight="1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3.5" customHeight="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3.5" customHeight="1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3.5" customHeight="1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3.5" customHeight="1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3.5" customHeight="1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3.5" customHeight="1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3.5" customHeight="1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3.5" customHeight="1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3.5" customHeight="1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3.5" customHeight="1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3.5" customHeight="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3.5" customHeight="1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3.5" customHeight="1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3.5" customHeight="1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3.5" customHeight="1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3.5" customHeight="1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3.5" customHeight="1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3.5" customHeight="1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3.5" customHeight="1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3.5" customHeight="1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3.5" customHeight="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3.5" customHeight="1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3.5" customHeight="1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3.5" customHeight="1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3.5" customHeight="1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3.5" customHeight="1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3.5" customHeight="1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3.5" customHeight="1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3.5" customHeight="1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3.5" customHeight="1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3.5" customHeight="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3.5" customHeight="1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3.5" customHeight="1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3.5" customHeight="1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3.5" customHeight="1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3.5" customHeight="1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3.5" customHeight="1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3.5" customHeight="1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3.5" customHeight="1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3.5" customHeight="1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3.5" customHeight="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3.5" customHeight="1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3.5" customHeight="1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3.5" customHeight="1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3.5" customHeight="1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3.5" customHeight="1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3.5" customHeight="1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3.5" customHeight="1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3.5" customHeight="1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3.5" customHeight="1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3.5" customHeight="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3.5" customHeight="1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3.5" customHeight="1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3.5" customHeight="1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3.5" customHeight="1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3.5" customHeight="1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3.5" customHeight="1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3.5" customHeight="1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3.5" customHeight="1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3.5" customHeight="1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3.5" customHeight="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3.5" customHeight="1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3.5" customHeight="1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3.5" customHeight="1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3.5" customHeight="1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3.5" customHeight="1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3.5" customHeight="1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3.5" customHeight="1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3.5" customHeight="1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3.5" customHeight="1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3.5" customHeight="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3.5" customHeight="1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3.5" customHeight="1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3.5" customHeight="1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3.5" customHeight="1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3.5" customHeight="1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3.5" customHeight="1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3.5" customHeight="1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3.5" customHeight="1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3.5" customHeight="1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3.5" customHeight="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3.5" customHeight="1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3.5" customHeight="1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3.5" customHeight="1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3.5" customHeight="1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3.5" customHeight="1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3.5" customHeight="1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3.5" customHeight="1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3.5" customHeight="1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3.5" customHeight="1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3.5" customHeight="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3.5" customHeight="1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3.5" customHeight="1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3.5" customHeight="1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3.5" customHeight="1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3.5" customHeight="1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3.5" customHeight="1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3.5" customHeight="1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3.5" customHeight="1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3.5" customHeight="1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3.5" customHeight="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3.5" customHeight="1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3.5" customHeight="1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3.5" customHeight="1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3.5" customHeight="1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3.5" customHeight="1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3.5" customHeight="1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3.5" customHeight="1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3.5" customHeight="1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3.5" customHeight="1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3.5" customHeight="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3.5" customHeight="1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3.5" customHeight="1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3.5" customHeight="1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3.5" customHeight="1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3.5" customHeight="1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3.5" customHeight="1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3.5" customHeight="1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3.5" customHeight="1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3.5" customHeight="1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3.5" customHeight="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3.5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3.5" customHeight="1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3.5" customHeight="1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3.5" customHeight="1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3.5" customHeight="1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3.5" customHeight="1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3.5" customHeight="1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3.5" customHeight="1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3.5" customHeight="1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3.5" customHeight="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3.5" customHeight="1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3.5" customHeight="1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3.5" customHeight="1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3.5" customHeight="1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3.5" customHeight="1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3.5" customHeight="1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3.5" customHeight="1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3.5" customHeight="1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3.5" customHeight="1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3.5" customHeight="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3.5" customHeight="1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3.5" customHeight="1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3.5" customHeight="1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3.5" customHeight="1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3.5" customHeight="1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3.5" customHeight="1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3.5" customHeight="1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3.5" customHeight="1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3.5" customHeight="1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3.5" customHeight="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3.5" customHeight="1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3.5" customHeight="1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3.5" customHeight="1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3.5" customHeight="1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3.5" customHeight="1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3.5" customHeight="1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3.5" customHeight="1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3.5" customHeight="1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3.5" customHeight="1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3.5" customHeight="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3.5" customHeight="1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3.5" customHeight="1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3.5" customHeight="1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3.5" customHeight="1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3.5" customHeight="1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3.5" customHeight="1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3.5" customHeight="1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3.5" customHeight="1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3.5" customHeight="1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3.5" customHeight="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3.5" customHeight="1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3.5" customHeight="1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3.5" customHeight="1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3.5" customHeight="1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3.5" customHeight="1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3.5" customHeight="1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3.5" customHeight="1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3.5" customHeight="1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3.5" customHeight="1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3.5" customHeight="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3.5" customHeight="1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3.5" customHeight="1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3.5" customHeight="1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3.5" customHeight="1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3.5" customHeight="1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3.5" customHeight="1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3.5" customHeight="1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3.5" customHeight="1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3.5" customHeight="1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3.5" customHeight="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3.5" customHeight="1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3.5" customHeight="1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3.5" customHeight="1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3.5" customHeight="1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3.5" customHeight="1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3.5" customHeight="1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3.5" customHeight="1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3.5" customHeight="1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3.5" customHeight="1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3.5" customHeight="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3.5" customHeight="1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3.5" customHeight="1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3.5" customHeight="1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3.5" customHeight="1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3.5" customHeight="1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3.5" customHeight="1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3.5" customHeight="1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3.5" customHeight="1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3.5" customHeight="1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3.5" customHeight="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3.5" customHeight="1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3.5" customHeight="1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3.5" customHeight="1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3.5" customHeight="1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3.5" customHeight="1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3.5" customHeight="1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3.5" customHeight="1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3.5" customHeight="1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3.5" customHeight="1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3.5" customHeight="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3.5" customHeight="1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3.5" customHeight="1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3.5" customHeight="1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3.5" customHeight="1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3.5" customHeight="1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3.5" customHeight="1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3.5" customHeight="1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3.5" customHeight="1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3.5" customHeight="1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3.5" customHeight="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3.5" customHeight="1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3.5" customHeight="1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3.5" customHeight="1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3.5" customHeight="1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3.5" customHeight="1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3.5" customHeight="1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3.5" customHeight="1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3.5" customHeight="1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3.5" customHeight="1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3.5" customHeight="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3.5" customHeight="1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3.5" customHeight="1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3.5" customHeight="1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3.5" customHeight="1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3.5" customHeight="1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3.5" customHeight="1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3.5" customHeight="1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3.5" customHeight="1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3.5" customHeight="1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3.5" customHeight="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3.5" customHeight="1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3.5" customHeight="1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3.5" customHeight="1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3.5" customHeight="1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3.5" customHeight="1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3.5" customHeight="1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3.5" customHeight="1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3.5" customHeight="1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3.5" customHeight="1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3.5" customHeight="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3.5" customHeight="1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3.5" customHeight="1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3.5" customHeight="1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3.5" customHeight="1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3.5" customHeight="1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3.5" customHeight="1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3.5" customHeight="1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3.5" customHeight="1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3.5" customHeight="1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3.5" customHeight="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3.5" customHeight="1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3.5" customHeight="1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3.5" customHeight="1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3.5" customHeight="1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3.5" customHeight="1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3.5" customHeight="1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3.5" customHeight="1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3.5" customHeight="1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3.5" customHeight="1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3.5" customHeight="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3.5" customHeight="1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3.5" customHeight="1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3.5" customHeight="1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3.5" customHeight="1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3.5" customHeight="1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3.5" customHeight="1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3.5" customHeight="1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3.5" customHeight="1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3.5" customHeight="1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3.5" customHeight="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3.5" customHeight="1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3.5" customHeight="1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3.5" customHeight="1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3.5" customHeight="1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3.5" customHeight="1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3.5" customHeight="1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3.5" customHeight="1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3.5" customHeight="1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3.5" customHeight="1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3.5" customHeight="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3.5" customHeight="1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3.5" customHeight="1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3.5" customHeight="1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3.5" customHeight="1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3.5" customHeight="1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3.5" customHeight="1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3.5" customHeight="1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3.5" customHeight="1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3.5" customHeight="1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autoFilter ref="B4:L4"/>
  <mergeCells count="2">
    <mergeCell ref="B2:F2"/>
    <mergeCell ref="H2:L2"/>
  </mergeCells>
  <conditionalFormatting sqref="I3">
    <cfRule type="cellIs" dxfId="11" priority="1" operator="between">
      <formula>0.26</formula>
      <formula>0.74</formula>
    </cfRule>
  </conditionalFormatting>
  <conditionalFormatting sqref="I3">
    <cfRule type="cellIs" dxfId="10" priority="2" operator="between">
      <formula>0.75</formula>
      <formula>1</formula>
    </cfRule>
  </conditionalFormatting>
  <conditionalFormatting sqref="I3">
    <cfRule type="cellIs" dxfId="9" priority="3" operator="lessThanOrEqual">
      <formula>0.25</formula>
    </cfRule>
  </conditionalFormatting>
  <conditionalFormatting sqref="I5:I54">
    <cfRule type="cellIs" dxfId="8" priority="4" operator="between">
      <formula>0.26</formula>
      <formula>0.74</formula>
    </cfRule>
  </conditionalFormatting>
  <conditionalFormatting sqref="I5:I54">
    <cfRule type="cellIs" dxfId="7" priority="5" operator="between">
      <formula>0.75</formula>
      <formula>1</formula>
    </cfRule>
  </conditionalFormatting>
  <conditionalFormatting sqref="I5:I54">
    <cfRule type="cellIs" dxfId="6" priority="6" operator="lessThanOrEqual">
      <formula>0.25</formula>
    </cfRule>
  </conditionalFormatting>
  <conditionalFormatting sqref="C3">
    <cfRule type="cellIs" dxfId="5" priority="7" operator="between">
      <formula>0.26</formula>
      <formula>0.74</formula>
    </cfRule>
  </conditionalFormatting>
  <conditionalFormatting sqref="C3">
    <cfRule type="cellIs" dxfId="4" priority="8" operator="lessThanOrEqual">
      <formula>0.25</formula>
    </cfRule>
  </conditionalFormatting>
  <conditionalFormatting sqref="C3">
    <cfRule type="cellIs" dxfId="3" priority="9" operator="between">
      <formula>0.75</formula>
      <formula>1</formula>
    </cfRule>
  </conditionalFormatting>
  <conditionalFormatting sqref="C5:C54">
    <cfRule type="cellIs" dxfId="2" priority="10" operator="between">
      <formula>0.26</formula>
      <formula>0.74</formula>
    </cfRule>
  </conditionalFormatting>
  <conditionalFormatting sqref="C5:C54">
    <cfRule type="cellIs" dxfId="1" priority="11" operator="lessThanOrEqual">
      <formula>0.25</formula>
    </cfRule>
  </conditionalFormatting>
  <conditionalFormatting sqref="C5:C54">
    <cfRule type="cellIs" dxfId="0" priority="12" operator="between">
      <formula>0.75</formula>
      <formula>1</formula>
    </cfRule>
  </conditionalFormatting>
  <pageMargins left="0.7" right="0.7" top="0.75" bottom="0.75" header="0" footer="0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J1000"/>
  <sheetViews>
    <sheetView showGridLines="0" workbookViewId="0"/>
  </sheetViews>
  <sheetFormatPr baseColWidth="10" defaultColWidth="14.42578125" defaultRowHeight="15" customHeight="1"/>
  <cols>
    <col min="1" max="1" width="4" customWidth="1"/>
    <col min="3" max="3" width="28.42578125" customWidth="1"/>
    <col min="4" max="4" width="54.5703125" customWidth="1"/>
    <col min="7" max="8" width="14.42578125" hidden="1"/>
    <col min="9" max="9" width="15.85546875" hidden="1" customWidth="1"/>
    <col min="10" max="10" width="17.7109375" hidden="1" customWidth="1"/>
    <col min="11" max="26" width="8.7109375" customWidth="1"/>
  </cols>
  <sheetData>
    <row r="2" spans="2:10" ht="22.5" customHeight="1">
      <c r="B2" s="125" t="s">
        <v>312</v>
      </c>
      <c r="C2" s="126"/>
      <c r="D2" s="127"/>
    </row>
    <row r="3" spans="2:10" ht="22.5" customHeight="1">
      <c r="B3" s="77" t="s">
        <v>313</v>
      </c>
      <c r="C3" s="77" t="s">
        <v>314</v>
      </c>
      <c r="D3" s="77" t="s">
        <v>315</v>
      </c>
    </row>
    <row r="4" spans="2:10" ht="43.5" customHeight="1">
      <c r="B4" s="50" t="s">
        <v>290</v>
      </c>
      <c r="C4" s="78" t="s">
        <v>316</v>
      </c>
      <c r="D4" s="79" t="s">
        <v>317</v>
      </c>
    </row>
    <row r="5" spans="2:10" ht="43.5" customHeight="1">
      <c r="B5" s="51" t="s">
        <v>291</v>
      </c>
      <c r="C5" s="78" t="s">
        <v>318</v>
      </c>
      <c r="D5" s="79" t="s">
        <v>319</v>
      </c>
    </row>
    <row r="6" spans="2:10" ht="43.5" customHeight="1">
      <c r="B6" s="52" t="s">
        <v>292</v>
      </c>
      <c r="C6" s="78" t="s">
        <v>320</v>
      </c>
      <c r="D6" s="79" t="s">
        <v>321</v>
      </c>
    </row>
    <row r="9" spans="2:10" ht="21.75" customHeight="1">
      <c r="B9" s="125" t="s">
        <v>322</v>
      </c>
      <c r="C9" s="126"/>
      <c r="D9" s="127"/>
    </row>
    <row r="10" spans="2:10" ht="21.75" customHeight="1">
      <c r="B10" s="77" t="s">
        <v>313</v>
      </c>
      <c r="C10" s="77" t="s">
        <v>314</v>
      </c>
      <c r="D10" s="77" t="s">
        <v>315</v>
      </c>
    </row>
    <row r="11" spans="2:10" ht="43.5" customHeight="1">
      <c r="B11" s="80" t="s">
        <v>303</v>
      </c>
      <c r="C11" s="78" t="s">
        <v>323</v>
      </c>
      <c r="D11" s="79" t="s">
        <v>324</v>
      </c>
    </row>
    <row r="12" spans="2:10" ht="43.5" customHeight="1">
      <c r="B12" s="81" t="s">
        <v>304</v>
      </c>
      <c r="C12" s="78" t="s">
        <v>325</v>
      </c>
      <c r="D12" s="79" t="s">
        <v>326</v>
      </c>
    </row>
    <row r="13" spans="2:10" ht="43.5" customHeight="1">
      <c r="B13" s="82" t="s">
        <v>305</v>
      </c>
      <c r="C13" s="78" t="s">
        <v>327</v>
      </c>
      <c r="D13" s="79" t="s">
        <v>328</v>
      </c>
    </row>
    <row r="16" spans="2:10" ht="15" customHeight="1">
      <c r="I16" s="128" t="s">
        <v>178</v>
      </c>
      <c r="J16" s="129"/>
    </row>
    <row r="17" spans="9:10" ht="15" customHeight="1">
      <c r="I17" s="83" t="s">
        <v>313</v>
      </c>
      <c r="J17" s="83" t="s">
        <v>314</v>
      </c>
    </row>
    <row r="18" spans="9:10" ht="15" customHeight="1">
      <c r="I18" s="84" t="s">
        <v>183</v>
      </c>
      <c r="J18" s="84" t="s">
        <v>303</v>
      </c>
    </row>
    <row r="19" spans="9:10" ht="15" customHeight="1">
      <c r="I19" s="85" t="s">
        <v>189</v>
      </c>
      <c r="J19" s="85" t="s">
        <v>304</v>
      </c>
    </row>
    <row r="20" spans="9:10" ht="15" customHeight="1">
      <c r="I20" s="86" t="s">
        <v>194</v>
      </c>
      <c r="J20" s="86" t="s">
        <v>305</v>
      </c>
    </row>
    <row r="21" spans="9:10" ht="15.75" customHeight="1"/>
    <row r="22" spans="9:10" ht="15" customHeight="1">
      <c r="I22" s="128" t="s">
        <v>178</v>
      </c>
      <c r="J22" s="129"/>
    </row>
    <row r="23" spans="9:10" ht="15" customHeight="1">
      <c r="I23" s="83" t="s">
        <v>313</v>
      </c>
      <c r="J23" s="83" t="s">
        <v>314</v>
      </c>
    </row>
    <row r="24" spans="9:10" ht="15" customHeight="1">
      <c r="I24" s="84" t="s">
        <v>183</v>
      </c>
      <c r="J24" s="84" t="s">
        <v>329</v>
      </c>
    </row>
    <row r="25" spans="9:10" ht="15" customHeight="1">
      <c r="I25" s="85" t="s">
        <v>189</v>
      </c>
      <c r="J25" s="85" t="s">
        <v>291</v>
      </c>
    </row>
    <row r="26" spans="9:10" ht="15" customHeight="1">
      <c r="I26" s="86" t="s">
        <v>194</v>
      </c>
      <c r="J26" s="86" t="s">
        <v>292</v>
      </c>
    </row>
    <row r="27" spans="9:10" ht="15.75" customHeight="1"/>
    <row r="28" spans="9:10" ht="15.75" customHeight="1"/>
    <row r="29" spans="9:10" ht="15.75" customHeight="1"/>
    <row r="30" spans="9:10" ht="15.75" customHeight="1"/>
    <row r="31" spans="9:10" ht="15.75" customHeight="1"/>
    <row r="32" spans="9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D2"/>
    <mergeCell ref="B9:D9"/>
    <mergeCell ref="I16:J16"/>
    <mergeCell ref="I22:J22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Índice</vt:lpstr>
      <vt:lpstr>BASE DE RESPUESTAS</vt:lpstr>
      <vt:lpstr>Back</vt:lpstr>
      <vt:lpstr>Espejo</vt:lpstr>
      <vt:lpstr>Resumen de indicadores HSE</vt:lpstr>
      <vt:lpstr>Resumen de Escala HSE</vt:lpstr>
      <vt:lpstr>Resumen de indicadores FR</vt:lpstr>
      <vt:lpstr>Resumen de Escala FR</vt:lpstr>
      <vt:lpstr>Resumen de Resultados</vt:lpstr>
      <vt:lpstr>LEYENDA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2024-03-17T02:54:04Z</dcterms:created>
  <dcterms:modified xsi:type="dcterms:W3CDTF">2024-03-17T02:54:05Z</dcterms:modified>
</cp:coreProperties>
</file>